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11\Desktop\фото_на_сайт\хвилина\"/>
    </mc:Choice>
  </mc:AlternateContent>
  <xr:revisionPtr revIDLastSave="0" documentId="8_{C2AD1274-DE92-45AD-929C-666833E4800B}" xr6:coauthVersionLast="47" xr6:coauthVersionMax="47" xr10:uidLastSave="{00000000-0000-0000-0000-000000000000}"/>
  <bookViews>
    <workbookView xWindow="-110" yWindow="-110" windowWidth="19420" windowHeight="10300" xr2:uid="{716B5D97-13FA-4486-BD2F-117917129DEE}"/>
  </bookViews>
  <sheets>
    <sheet name="2026" sheetId="23" r:id="rId1"/>
  </sheets>
  <definedNames>
    <definedName name="_Б21000">#REF!</definedName>
    <definedName name="_Б22000">#REF!</definedName>
    <definedName name="_Б22100">#REF!</definedName>
    <definedName name="_Б22110">#REF!</definedName>
    <definedName name="_Б22111">#REF!</definedName>
    <definedName name="_Б22112">#REF!</definedName>
    <definedName name="_Б22200">#REF!</definedName>
    <definedName name="_Б23000">#REF!</definedName>
    <definedName name="_Б24000">#REF!</definedName>
    <definedName name="_Б25000">#REF!</definedName>
    <definedName name="_Б41000">#REF!</definedName>
    <definedName name="_Б42000">#REF!</definedName>
    <definedName name="_Б43000">#REF!</definedName>
    <definedName name="_Б44000">#REF!</definedName>
    <definedName name="_Б45000">#REF!</definedName>
    <definedName name="_Б46000">#REF!</definedName>
    <definedName name="_В010100">#REF!</definedName>
    <definedName name="_В010200">#REF!</definedName>
    <definedName name="_В040000">#REF!</definedName>
    <definedName name="_В050000">#REF!</definedName>
    <definedName name="_В060000">#REF!</definedName>
    <definedName name="_В070000">#REF!</definedName>
    <definedName name="_В080000">#REF!</definedName>
    <definedName name="_В090000">#REF!</definedName>
    <definedName name="_В090200">#REF!</definedName>
    <definedName name="_В090201">#REF!</definedName>
    <definedName name="_В090202">#REF!</definedName>
    <definedName name="_В090203">#REF!</definedName>
    <definedName name="_В090300">#REF!</definedName>
    <definedName name="_В090301">#REF!</definedName>
    <definedName name="_В090302">#REF!</definedName>
    <definedName name="_В090303">#REF!</definedName>
    <definedName name="_В090304">#REF!</definedName>
    <definedName name="_В090305">#REF!</definedName>
    <definedName name="_В090306">#REF!</definedName>
    <definedName name="_В090307">#REF!</definedName>
    <definedName name="_В090400">#REF!</definedName>
    <definedName name="_В090405">#REF!</definedName>
    <definedName name="_В090412">#REF!</definedName>
    <definedName name="_В090601">#REF!</definedName>
    <definedName name="_В090700">#REF!</definedName>
    <definedName name="_В090900">#REF!</definedName>
    <definedName name="_В091100">#REF!</definedName>
    <definedName name="_В091200">#REF!</definedName>
    <definedName name="_В100000">#REF!</definedName>
    <definedName name="_В100100">#REF!</definedName>
    <definedName name="_В100103">#REF!</definedName>
    <definedName name="_В100200">#REF!</definedName>
    <definedName name="_В100203">#REF!</definedName>
    <definedName name="_В100204">#REF!</definedName>
    <definedName name="_В110000">#REF!</definedName>
    <definedName name="_В120000">#REF!</definedName>
    <definedName name="_В130000">#REF!</definedName>
    <definedName name="_В140000">#REF!</definedName>
    <definedName name="_В140102">#REF!</definedName>
    <definedName name="_В150000">#REF!</definedName>
    <definedName name="_В150101">#REF!</definedName>
    <definedName name="_В160000">#REF!</definedName>
    <definedName name="_В160100">#REF!</definedName>
    <definedName name="_В160103">#REF!</definedName>
    <definedName name="_В160200">#REF!</definedName>
    <definedName name="_В160300">#REF!</definedName>
    <definedName name="_В160304">#REF!</definedName>
    <definedName name="_В170000">#REF!</definedName>
    <definedName name="_В170100">#REF!</definedName>
    <definedName name="_В170101">#REF!</definedName>
    <definedName name="_В170300">#REF!</definedName>
    <definedName name="_В170303">#REF!</definedName>
    <definedName name="_В170600">#REF!</definedName>
    <definedName name="_В170601">#REF!</definedName>
    <definedName name="_В170700">#REF!</definedName>
    <definedName name="_В170703">#REF!</definedName>
    <definedName name="_В200000">#REF!</definedName>
    <definedName name="_В210000">#REF!</definedName>
    <definedName name="_В210200">#REF!</definedName>
    <definedName name="_В240000">#REF!</definedName>
    <definedName name="_В240600">#REF!</definedName>
    <definedName name="_В250000">#REF!</definedName>
    <definedName name="_В250102">#REF!</definedName>
    <definedName name="_В250200">#REF!</definedName>
    <definedName name="_В250301">#REF!</definedName>
    <definedName name="_В250307">#REF!</definedName>
    <definedName name="_В250500">#REF!</definedName>
    <definedName name="_В250501">#REF!</definedName>
    <definedName name="_В250502">#REF!</definedName>
    <definedName name="_Д100000">#REF!</definedName>
    <definedName name="_Д110000">#REF!</definedName>
    <definedName name="_Д110100">#REF!</definedName>
    <definedName name="_Д110200">#REF!</definedName>
    <definedName name="_Д120000">#REF!</definedName>
    <definedName name="_Д120200">#REF!</definedName>
    <definedName name="_Д130000">#REF!</definedName>
    <definedName name="_Д130100">#REF!</definedName>
    <definedName name="_Д130200">#REF!</definedName>
    <definedName name="_Д130300">#REF!</definedName>
    <definedName name="_Д130500">#REF!</definedName>
    <definedName name="_Д140000">#REF!</definedName>
    <definedName name="_Д140601">#REF!</definedName>
    <definedName name="_Д140602">#REF!</definedName>
    <definedName name="_Д140603">#REF!</definedName>
    <definedName name="_Д140700">#REF!</definedName>
    <definedName name="_Д160000">#REF!</definedName>
    <definedName name="_Д160100">#REF!</definedName>
    <definedName name="_Д160200">#REF!</definedName>
    <definedName name="_Д160300">#REF!</definedName>
    <definedName name="_Д200000">#REF!</definedName>
    <definedName name="_Д210000">#REF!</definedName>
    <definedName name="_Д210700">#REF!</definedName>
    <definedName name="_Д220000">#REF!</definedName>
    <definedName name="_Д220800">#REF!</definedName>
    <definedName name="_Д220900">#REF!</definedName>
    <definedName name="_Д230000">#REF!</definedName>
    <definedName name="_Д240000">#REF!</definedName>
    <definedName name="_Д240800">#REF!</definedName>
    <definedName name="_Д400000">#REF!</definedName>
    <definedName name="_Д410100">#REF!</definedName>
    <definedName name="_Д410400">#REF!</definedName>
    <definedName name="_Д500000">#REF!</definedName>
    <definedName name="_Д500800">#REF!</definedName>
    <definedName name="_Д500900">#REF!</definedName>
    <definedName name="_Е1000">#REF!</definedName>
    <definedName name="_Е1100">#REF!</definedName>
    <definedName name="_Е1110">#REF!</definedName>
    <definedName name="_Е1120">#REF!</definedName>
    <definedName name="_Е1130">#REF!</definedName>
    <definedName name="_Е1140">#REF!</definedName>
    <definedName name="_Е1150">#REF!</definedName>
    <definedName name="_Е1160">#REF!</definedName>
    <definedName name="_Е1161">#REF!</definedName>
    <definedName name="_Е1162">#REF!</definedName>
    <definedName name="_Е1163">#REF!</definedName>
    <definedName name="_Е1164">#REF!</definedName>
    <definedName name="_Е1170">#REF!</definedName>
    <definedName name="_Е1200">#REF!</definedName>
    <definedName name="_Е1300">#REF!</definedName>
    <definedName name="_Е1340">#REF!</definedName>
    <definedName name="_Е2000">#REF!</definedName>
    <definedName name="_Е2100">#REF!</definedName>
    <definedName name="_Е2110">#REF!</definedName>
    <definedName name="_Е2120">#REF!</definedName>
    <definedName name="_Е2130">#REF!</definedName>
    <definedName name="_Е2200">#REF!</definedName>
    <definedName name="_Е2300">#REF!</definedName>
    <definedName name="_Е3000">#REF!</definedName>
    <definedName name="_Е4000">#REF!</definedName>
    <definedName name="_ІБ900501">#REF!</definedName>
    <definedName name="_ІБ900502">#REF!</definedName>
    <definedName name="_ІВ900201">#REF!</definedName>
    <definedName name="_ІВ900202">#REF!</definedName>
    <definedName name="_ІД900101">#REF!</definedName>
    <definedName name="_ІД900102">#REF!</definedName>
    <definedName name="_ІЕ900203">#REF!</definedName>
    <definedName name="_ІЕ900300">#REF!</definedName>
    <definedName name="_ІФ900400">#REF!</definedName>
    <definedName name="_Ф100000">#REF!</definedName>
    <definedName name="_Ф101000">#REF!</definedName>
    <definedName name="_Ф102000">#REF!</definedName>
    <definedName name="_Ф201000">#REF!</definedName>
    <definedName name="_Ф201010">#REF!</definedName>
    <definedName name="_Ф201011">#REF!</definedName>
    <definedName name="_Ф201012">#REF!</definedName>
    <definedName name="_Ф201020">#REF!</definedName>
    <definedName name="_Ф201021">#REF!</definedName>
    <definedName name="_Ф201022">#REF!</definedName>
    <definedName name="_Ф201030">#REF!</definedName>
    <definedName name="_Ф201031">#REF!</definedName>
    <definedName name="_Ф201032">#REF!</definedName>
    <definedName name="_Ф202000">#REF!</definedName>
    <definedName name="_Ф202010">#REF!</definedName>
    <definedName name="_Ф202011">#REF!</definedName>
    <definedName name="_Ф202012">#REF!</definedName>
    <definedName name="_Ф203000">#REF!</definedName>
    <definedName name="_Ф203010">#REF!</definedName>
    <definedName name="_Ф203011">#REF!</definedName>
    <definedName name="_Ф203012">#REF!</definedName>
    <definedName name="_Ф204000">#REF!</definedName>
    <definedName name="_Ф205000">#REF!</definedName>
    <definedName name="_Ф206000">#REF!</definedName>
    <definedName name="_Ф206001">#REF!</definedName>
    <definedName name="_Ф206002">#REF!</definedName>
    <definedName name="_xlnm._FilterDatabase" localSheetId="0" hidden="1">'2026'!$B$8:$B$66</definedName>
    <definedName name="_xlnm.Database">#REF!</definedName>
    <definedName name="В68">#REF!</definedName>
    <definedName name="вс">#REF!</definedName>
    <definedName name="_xlnm.Print_Titles" localSheetId="0">'2026'!$6:$7</definedName>
    <definedName name="_xlnm.Print_Area" localSheetId="0">'2026'!$A$1:$K$58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23" l="1"/>
  <c r="E45" i="23"/>
  <c r="I45" i="23"/>
  <c r="D15" i="23"/>
  <c r="J56" i="23"/>
  <c r="K56" i="23" s="1"/>
  <c r="I56" i="23"/>
  <c r="H56" i="23"/>
  <c r="E54" i="23"/>
  <c r="J48" i="23"/>
  <c r="K48" i="23" s="1"/>
  <c r="J46" i="23"/>
  <c r="K46" i="23" s="1"/>
  <c r="I46" i="23"/>
  <c r="E46" i="23"/>
  <c r="J41" i="23"/>
  <c r="K41" i="23" s="1"/>
  <c r="I41" i="23"/>
  <c r="E41" i="23"/>
  <c r="J47" i="23"/>
  <c r="K47" i="23"/>
  <c r="E48" i="23"/>
  <c r="I48" i="23"/>
  <c r="E47" i="23"/>
  <c r="I47" i="23"/>
  <c r="H17" i="23"/>
  <c r="I44" i="23"/>
  <c r="E44" i="23"/>
  <c r="J44" i="23"/>
  <c r="K44" i="23" s="1"/>
  <c r="E42" i="23"/>
  <c r="J42" i="23"/>
  <c r="K42" i="23" s="1"/>
  <c r="I42" i="23"/>
  <c r="E40" i="23"/>
  <c r="J40" i="23"/>
  <c r="I40" i="23"/>
  <c r="K40" i="23" s="1"/>
  <c r="E49" i="23"/>
  <c r="J49" i="23"/>
  <c r="K49" i="23"/>
  <c r="I49" i="23"/>
  <c r="E51" i="23"/>
  <c r="J51" i="23"/>
  <c r="I51" i="23"/>
  <c r="K51" i="23" s="1"/>
  <c r="J43" i="23"/>
  <c r="K43" i="23" s="1"/>
  <c r="I43" i="23"/>
  <c r="H43" i="23"/>
  <c r="J38" i="23"/>
  <c r="K38" i="23" s="1"/>
  <c r="J39" i="23"/>
  <c r="K39" i="23"/>
  <c r="E39" i="23"/>
  <c r="I39" i="23"/>
  <c r="E38" i="23"/>
  <c r="I38" i="23"/>
  <c r="I37" i="23"/>
  <c r="J35" i="23"/>
  <c r="I35" i="23"/>
  <c r="E35" i="23"/>
  <c r="J53" i="23"/>
  <c r="K53" i="23" s="1"/>
  <c r="E53" i="23"/>
  <c r="I53" i="23"/>
  <c r="J54" i="23"/>
  <c r="K54" i="23" s="1"/>
  <c r="I54" i="23"/>
  <c r="J52" i="23"/>
  <c r="K52" i="23"/>
  <c r="I52" i="23"/>
  <c r="E52" i="23"/>
  <c r="J50" i="23"/>
  <c r="E50" i="23"/>
  <c r="I50" i="23"/>
  <c r="K50" i="23" s="1"/>
  <c r="G15" i="23"/>
  <c r="G30" i="23" s="1"/>
  <c r="F15" i="23"/>
  <c r="F30" i="23" s="1"/>
  <c r="F34" i="23" s="1"/>
  <c r="H55" i="23"/>
  <c r="I20" i="23"/>
  <c r="H33" i="23"/>
  <c r="J33" i="23"/>
  <c r="K33" i="23" s="1"/>
  <c r="I33" i="23"/>
  <c r="E33" i="23"/>
  <c r="J55" i="23"/>
  <c r="K55" i="23" s="1"/>
  <c r="E55" i="23"/>
  <c r="I55" i="23"/>
  <c r="H57" i="23"/>
  <c r="I57" i="23"/>
  <c r="J57" i="23"/>
  <c r="K57" i="23"/>
  <c r="J36" i="23"/>
  <c r="K36" i="23" s="1"/>
  <c r="E57" i="23"/>
  <c r="E43" i="23"/>
  <c r="I36" i="23"/>
  <c r="E36" i="23"/>
  <c r="D23" i="23"/>
  <c r="C15" i="23"/>
  <c r="C30" i="23"/>
  <c r="I30" i="23" s="1"/>
  <c r="C34" i="23"/>
  <c r="C58" i="23" s="1"/>
  <c r="C23" i="23"/>
  <c r="I23" i="23" s="1"/>
  <c r="K23" i="23" s="1"/>
  <c r="E17" i="23"/>
  <c r="G23" i="23"/>
  <c r="J23" i="23"/>
  <c r="F23" i="23"/>
  <c r="E22" i="23"/>
  <c r="E26" i="23"/>
  <c r="J26" i="23"/>
  <c r="J22" i="23"/>
  <c r="I22" i="23"/>
  <c r="H22" i="23"/>
  <c r="J17" i="23"/>
  <c r="K17" i="23" s="1"/>
  <c r="I17" i="23"/>
  <c r="E8" i="23"/>
  <c r="E9" i="23"/>
  <c r="E10" i="23"/>
  <c r="E11" i="23"/>
  <c r="E12" i="23"/>
  <c r="E13" i="23"/>
  <c r="E14" i="23"/>
  <c r="E16" i="23"/>
  <c r="E18" i="23"/>
  <c r="E19" i="23"/>
  <c r="E28" i="23"/>
  <c r="H25" i="23"/>
  <c r="I26" i="23"/>
  <c r="H26" i="23"/>
  <c r="H27" i="23"/>
  <c r="J27" i="23"/>
  <c r="K27" i="23"/>
  <c r="E27" i="23"/>
  <c r="I27" i="23"/>
  <c r="J25" i="23"/>
  <c r="K25" i="23" s="1"/>
  <c r="I25" i="23"/>
  <c r="E25" i="23"/>
  <c r="H32" i="23"/>
  <c r="H24" i="23"/>
  <c r="H19" i="23"/>
  <c r="J32" i="23"/>
  <c r="K32" i="23" s="1"/>
  <c r="J31" i="23"/>
  <c r="K31" i="23" s="1"/>
  <c r="J29" i="23"/>
  <c r="J28" i="23"/>
  <c r="K28" i="23" s="1"/>
  <c r="J24" i="23"/>
  <c r="J21" i="23"/>
  <c r="K21" i="23" s="1"/>
  <c r="J20" i="23"/>
  <c r="K20" i="23" s="1"/>
  <c r="J19" i="23"/>
  <c r="K19" i="23" s="1"/>
  <c r="J18" i="23"/>
  <c r="K18" i="23" s="1"/>
  <c r="J16" i="23"/>
  <c r="J14" i="23"/>
  <c r="J13" i="23"/>
  <c r="J12" i="23"/>
  <c r="J11" i="23"/>
  <c r="K11" i="23" s="1"/>
  <c r="J10" i="23"/>
  <c r="K10" i="23" s="1"/>
  <c r="J9" i="23"/>
  <c r="K9" i="23" s="1"/>
  <c r="J8" i="23"/>
  <c r="I32" i="23"/>
  <c r="I31" i="23"/>
  <c r="I29" i="23"/>
  <c r="I28" i="23"/>
  <c r="I24" i="23"/>
  <c r="I21" i="23"/>
  <c r="I19" i="23"/>
  <c r="I18" i="23"/>
  <c r="I16" i="23"/>
  <c r="I14" i="23"/>
  <c r="I13" i="23"/>
  <c r="K13" i="23" s="1"/>
  <c r="I12" i="23"/>
  <c r="K12" i="23" s="1"/>
  <c r="I11" i="23"/>
  <c r="I10" i="23"/>
  <c r="I9" i="23"/>
  <c r="I8" i="23"/>
  <c r="H29" i="23"/>
  <c r="H28" i="23"/>
  <c r="H21" i="23"/>
  <c r="H20" i="23"/>
  <c r="H18" i="23"/>
  <c r="H16" i="23"/>
  <c r="H14" i="23"/>
  <c r="H13" i="23"/>
  <c r="H12" i="23"/>
  <c r="H11" i="23"/>
  <c r="H10" i="23"/>
  <c r="H9" i="23"/>
  <c r="H8" i="23"/>
  <c r="E32" i="23"/>
  <c r="E31" i="23"/>
  <c r="E29" i="23"/>
  <c r="E24" i="23"/>
  <c r="E21" i="23"/>
  <c r="E20" i="23"/>
  <c r="J37" i="23"/>
  <c r="K37" i="23"/>
  <c r="E37" i="23"/>
  <c r="K35" i="23"/>
  <c r="K16" i="23"/>
  <c r="K22" i="23"/>
  <c r="K29" i="23"/>
  <c r="K26" i="23"/>
  <c r="H23" i="23"/>
  <c r="K24" i="23"/>
  <c r="D30" i="23"/>
  <c r="D34" i="23" s="1"/>
  <c r="H15" i="23"/>
  <c r="E15" i="23"/>
  <c r="K14" i="23"/>
  <c r="K8" i="23"/>
  <c r="I58" i="23" l="1"/>
  <c r="J34" i="23"/>
  <c r="K34" i="23" s="1"/>
  <c r="D58" i="23"/>
  <c r="E34" i="23"/>
  <c r="F58" i="23"/>
  <c r="I34" i="23"/>
  <c r="G34" i="23"/>
  <c r="H30" i="23"/>
  <c r="I15" i="23"/>
  <c r="J15" i="23"/>
  <c r="K15" i="23" s="1"/>
  <c r="E23" i="23"/>
  <c r="E30" i="23"/>
  <c r="J30" i="23"/>
  <c r="K30" i="23" s="1"/>
  <c r="H34" i="23" l="1"/>
  <c r="G58" i="23"/>
  <c r="H58" i="23" s="1"/>
  <c r="E58" i="23"/>
  <c r="J58" i="23" l="1"/>
  <c r="K58" i="23" s="1"/>
</calcChain>
</file>

<file path=xl/sharedStrings.xml><?xml version="1.0" encoding="utf-8"?>
<sst xmlns="http://schemas.openxmlformats.org/spreadsheetml/2006/main" count="121" uniqueCount="115">
  <si>
    <t>Найменування видатків</t>
  </si>
  <si>
    <t>900201</t>
  </si>
  <si>
    <t>900202</t>
  </si>
  <si>
    <t>Державне управління</t>
  </si>
  <si>
    <t>Освіта</t>
  </si>
  <si>
    <t>Соціальний захист та соціальне забезпечення</t>
  </si>
  <si>
    <t>Житлово-комунальне господарство</t>
  </si>
  <si>
    <t>Культура і мистецтво</t>
  </si>
  <si>
    <t>Фізична культура і спорт</t>
  </si>
  <si>
    <t>Загальний фонд</t>
  </si>
  <si>
    <t>Спеціальний фонд</t>
  </si>
  <si>
    <t>Разом</t>
  </si>
  <si>
    <t>Охорона здоров'я</t>
  </si>
  <si>
    <t xml:space="preserve"> Видатки (загальний та спеціальний фонди) зведеного бюджету </t>
  </si>
  <si>
    <t>Аналіз виконання місцевих бюджетів</t>
  </si>
  <si>
    <t>виконано</t>
  </si>
  <si>
    <t xml:space="preserve">відсоток виконання до плану </t>
  </si>
  <si>
    <t>Реверсна дотація</t>
  </si>
  <si>
    <t>Код програмної класифікації видатків та кредитування місцевих бюджетів</t>
  </si>
  <si>
    <t>0100</t>
  </si>
  <si>
    <t>1000</t>
  </si>
  <si>
    <t>2000</t>
  </si>
  <si>
    <t>3000</t>
  </si>
  <si>
    <t>4000</t>
  </si>
  <si>
    <t>5000</t>
  </si>
  <si>
    <t>6000</t>
  </si>
  <si>
    <t>7000</t>
  </si>
  <si>
    <t>7200</t>
  </si>
  <si>
    <t>7300</t>
  </si>
  <si>
    <t>7400</t>
  </si>
  <si>
    <t>7600</t>
  </si>
  <si>
    <t>8000</t>
  </si>
  <si>
    <t>Економічна діяльність, в т.ч.:</t>
  </si>
  <si>
    <t>7100</t>
  </si>
  <si>
    <t>Сільське, лісове, рибне господарство та мисливство</t>
  </si>
  <si>
    <t>7500</t>
  </si>
  <si>
    <t>Зв'язок, телекомунікації та інформатика</t>
  </si>
  <si>
    <t>Інші програми та заходи, пов'язані з економічною діяльністю</t>
  </si>
  <si>
    <t>Інша діяльність, в т.ч.:</t>
  </si>
  <si>
    <t>8100</t>
  </si>
  <si>
    <t>8200</t>
  </si>
  <si>
    <t>Громадський порядок та безпека</t>
  </si>
  <si>
    <t>8300</t>
  </si>
  <si>
    <t xml:space="preserve">Охорона навколишнього природного середовища </t>
  </si>
  <si>
    <t>8400</t>
  </si>
  <si>
    <t>8600</t>
  </si>
  <si>
    <t>8700</t>
  </si>
  <si>
    <t>Обслуговування місцевого боргу</t>
  </si>
  <si>
    <t>Резервний фонд</t>
  </si>
  <si>
    <t>9110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</si>
  <si>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</si>
  <si>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</si>
  <si>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Газове господарство</t>
  </si>
  <si>
    <t>7700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</si>
  <si>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</si>
  <si>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(згідно даних місячного звіту ГУ ДКСУ у Рівненській області)</t>
  </si>
  <si>
    <t>(тис. грн)</t>
  </si>
  <si>
    <t>9310</t>
  </si>
  <si>
    <t>Субвенція з місцевого бюджету на здійснення переданих видатків у сфері освіти за рахунок коштів освітньої субвенції</t>
  </si>
  <si>
    <t>900203</t>
  </si>
  <si>
    <t>Усього видатків без урахування міжбюджетних трансфертів</t>
  </si>
  <si>
    <t>Усього видатків з трансфертами, що передаються до державного бюджету</t>
  </si>
  <si>
    <t>Інші субвенції з місцевого бюджету</t>
  </si>
  <si>
    <t>9770</t>
  </si>
  <si>
    <t>Усього видатків</t>
  </si>
  <si>
    <t>Субвенція з місцевого бюджету на створення мережі спеціалізованих служб підтримки осіб, які постраждали від домашнього насильства та/або насильства за ознакою статі за рахунок відповідної субвенції з державного бюджету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</si>
  <si>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</t>
  </si>
  <si>
    <t>9820</t>
  </si>
  <si>
    <t>9210</t>
  </si>
  <si>
    <t>9740</t>
  </si>
  <si>
    <t>Субвенція з місцевого бюджету на здійснення природоохоронних заходів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</si>
  <si>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</si>
  <si>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9380</t>
  </si>
  <si>
    <t xml:space="preserve">Захист населення і територій від надзвичайних ситуацій </t>
  </si>
  <si>
    <t>9518</t>
  </si>
  <si>
    <t>Субвенція з місцевого бюджету на виконання окремих заходів з реалізації соціального проекту «Активні парки – локації здорової України» за рахунок відповідної субвенції з державного бюджету</t>
  </si>
  <si>
    <t>9150</t>
  </si>
  <si>
    <t>Інші дотації з місцевого бюджету</t>
  </si>
  <si>
    <t>9241</t>
  </si>
  <si>
    <t>9242</t>
  </si>
  <si>
    <t>Затверджено розписом на звітний рік з урахуванням змін</t>
  </si>
  <si>
    <t xml:space="preserve">Затверджено розписом на звітний рік з урахуванням змін (кошторисні призначення) </t>
  </si>
  <si>
    <t>Субвенція з місцевого бюджету на виплату грошової компенсації за належні для отримання жилі приміщення для сімей осіб, визначених п. 2 - 5 частини першої статті 10 1 ЗУ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РФ проти України, визначених п .11 - 14 частини другої статті 7 ЗУ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</si>
  <si>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Субвенція з місцевого бюджету на виплату грошової компенсації за належні для отримання жилі приміщення для внутрішньо переміщених осіб, які захищали незалежність, суверенітет та територіальну цілісність України і брали безпосередню участь в антитерористичній операції, забезпеченні її проведення, перебуваючи безпосередньо в районах антитерористичної операції у період її проведення, у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перебуваючи безпосередньо в районах та у період здійснення зазначених заходів, та визнані особами з інвалідністю внаслідок війни III групи відповідно до п. 11 – 14 частини другої ст. 7 або учасниками бойових дій відповідно до п. 19 – 21 частини першої ст. 6 ЗУ «Про статус ветеранів війни, гарантії їх соціального захисту», та які потребують поліпшення житлових умов за рахунок відповідної субвенції з державного бюджету</t>
  </si>
  <si>
    <t>9420</t>
  </si>
  <si>
    <t>Субвенція з місцевого бюджету на облаштування безпечних умов у закладах охорони здоров’я за рахунок відповідної субвенції з державного бюджету</t>
  </si>
  <si>
    <t>9245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</si>
  <si>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</si>
  <si>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Медіа (Засоби масової інформації)</t>
  </si>
  <si>
    <t>Транспорт та транспортна інфраструктура, дорожнє господарство</t>
  </si>
  <si>
    <t>9311</t>
  </si>
  <si>
    <t>9280</t>
  </si>
  <si>
    <t>Субвенція з місцевого бюджету на реалізацію публічного інвестиційного проекту із забезпечення житлом дитячих будинків сімейного типу, дітейсиріт та дітей, позбавлених батьківського піклування, за рахунок відповідної субвенції з державного бюджету</t>
  </si>
  <si>
    <t>9314</t>
  </si>
  <si>
    <t>9315</t>
  </si>
  <si>
    <t>Субвенція з місцевого бюджету на здійснення доплат педагогічним працівникам закладів загальної середньої освіти за рахунок відповідної субвенції з державного бюджету</t>
  </si>
  <si>
    <t>9246</t>
  </si>
  <si>
    <t>Субвенція з місцевого бюджету на реалізацію публічного інвестиційного проекту з виплати грошової компенсації за належні для отримання жилі приміщення для сімей осіб, визначених п. 2–5 частини першої ст. 101 ЗУ «Про статус ветеранів війни, гарантії їх соціального захисту», для осіб з інвалідністю I–II груп,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РФ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зв’язку з військовою агресією Російської Федерації проти України, визначених пунктами 11–14 частини другої ст. 7 ЗУ «Про статус ветеранів війни, гарантії їх соціального захисту», та які потребують поліпшення житлових умов, за рахунок відповідної субвенції з державного бюджету</t>
  </si>
  <si>
    <t>9534</t>
  </si>
  <si>
    <t>Субвенція з місцевого бюджету на реалізацію проектів у рамках Програми відновлення України ІІІ за рахунок відповідної субвенції з державного бюджету</t>
  </si>
  <si>
    <t>9535</t>
  </si>
  <si>
    <t>Регіональний розвиток та інші публічні інвестиційні проекти/програми публічних інвестицій</t>
  </si>
  <si>
    <t>Субвенція з місцевого бюджету на реалізацію публічного інвестиційного проекту на облаштування безпечних умов (облаштування укриттів) у закладах, що надають загальну середню освіту, зокрема військових (військово-морських, військово- спортивних) ліцеях, ліцеях із посиленою військово- фізичною підготовкою, та у закладах дошкільної освіти, за рахунок відповідної субвенції з державного бюджету</t>
  </si>
  <si>
    <t>9360</t>
  </si>
  <si>
    <t>Субвенція з місцевого бюджету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відповідної субвенції з державного бюджету</t>
  </si>
  <si>
    <t>9720</t>
  </si>
  <si>
    <t>Субвенція з місцевого бюджету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відповідної субвенції з державного бюджету</t>
  </si>
  <si>
    <t>9313</t>
  </si>
  <si>
    <t>Субвенція з місцевого бюджету на реалізацію публічного інвестиційного проекту на безперешкодний доступ до якісної освіти – шкільні автобуси за рахунок відповідної субвенції з державного бюджету</t>
  </si>
  <si>
    <t>Субвенція з місцевого бюджету на формування фондів житла для тимчасового проживання або підтриманого проживання евакуйованих та внутрішньо переміщених осіб і заходів щодо забезпечення їх житлом у сільській місцевості за рахунок відповідної субвенції з державного бюджету</t>
  </si>
  <si>
    <t>Субвенція з місцевого бюджету на підготовку та реалізацію публічних інвестиційних проектів/програм публічних інвестицій</t>
  </si>
  <si>
    <t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 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 за рахунок відповідної субвенції з державного бюджету</t>
  </si>
  <si>
    <t>Рівненської області за січень-червень 2026 року</t>
  </si>
  <si>
    <t>9312</t>
  </si>
  <si>
    <t>Субвенція з місцевого бюджету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</si>
</sst>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5" formatCode="_-* #,##0_р_._-;\-* #,##0_р_._-;_-* &quot;-&quot;_р_._-;_-@_-"/>
    <numFmt numFmtId="187" formatCode="_-* #,##0.00_р_._-;\-* #,##0.00_р_._-;_-* &quot;-&quot;??_р_._-;_-@_-"/>
    <numFmt numFmtId="189" formatCode="0.0"/>
    <numFmt numFmtId="198" formatCode="#,##0.0"/>
  </numFmts>
  <fonts count="26">
    <font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b/>
      <sz val="12"/>
      <name val="Times New Roman Cyr"/>
      <charset val="204"/>
    </font>
    <font>
      <b/>
      <sz val="12"/>
      <color indexed="1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0"/>
      <name val="Times New Roman Cyr"/>
      <charset val="204"/>
    </font>
    <font>
      <b/>
      <sz val="14"/>
      <name val="Times New Roman Cyr"/>
      <charset val="204"/>
    </font>
    <font>
      <sz val="11"/>
      <name val="Times New Roman Cyr"/>
      <charset val="204"/>
    </font>
    <font>
      <i/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2" fillId="0" borderId="0"/>
    <xf numFmtId="0" fontId="13" fillId="0" borderId="0"/>
    <xf numFmtId="185" fontId="1" fillId="0" borderId="0" applyFont="0" applyFill="0" applyBorder="0" applyAlignment="0" applyProtection="0"/>
    <xf numFmtId="187" fontId="1" fillId="0" borderId="0" applyFont="0" applyFill="0" applyBorder="0" applyAlignment="0" applyProtection="0"/>
  </cellStyleXfs>
  <cellXfs count="93">
    <xf numFmtId="0" fontId="0" fillId="0" borderId="0" xfId="0"/>
    <xf numFmtId="0" fontId="5" fillId="0" borderId="0" xfId="2" applyFont="1" applyFill="1" applyProtection="1"/>
    <xf numFmtId="0" fontId="5" fillId="0" borderId="0" xfId="2" applyFont="1" applyProtection="1"/>
    <xf numFmtId="0" fontId="4" fillId="0" borderId="0" xfId="0" applyFont="1" applyFill="1" applyAlignment="1" applyProtection="1"/>
    <xf numFmtId="189" fontId="5" fillId="0" borderId="0" xfId="2" applyNumberFormat="1" applyFont="1" applyProtection="1"/>
    <xf numFmtId="0" fontId="4" fillId="0" borderId="0" xfId="0" applyFont="1" applyFill="1" applyAlignment="1" applyProtection="1">
      <alignment vertical="center"/>
    </xf>
    <xf numFmtId="0" fontId="5" fillId="0" borderId="0" xfId="2" applyFont="1" applyAlignment="1" applyProtection="1">
      <alignment horizontal="center"/>
    </xf>
    <xf numFmtId="0" fontId="2" fillId="0" borderId="0" xfId="2" applyFont="1" applyProtection="1"/>
    <xf numFmtId="0" fontId="5" fillId="0" borderId="0" xfId="2" applyFont="1" applyProtection="1">
      <protection locked="0"/>
    </xf>
    <xf numFmtId="0" fontId="4" fillId="0" borderId="0" xfId="2" applyFont="1" applyAlignment="1" applyProtection="1">
      <alignment horizontal="center"/>
    </xf>
    <xf numFmtId="0" fontId="4" fillId="0" borderId="0" xfId="0" applyFont="1" applyFill="1" applyBorder="1" applyAlignment="1" applyProtection="1">
      <alignment vertical="center"/>
    </xf>
    <xf numFmtId="0" fontId="5" fillId="0" borderId="0" xfId="2" applyFont="1" applyBorder="1" applyProtection="1"/>
    <xf numFmtId="189" fontId="4" fillId="0" borderId="0" xfId="2" applyNumberFormat="1" applyFont="1" applyBorder="1" applyAlignment="1" applyProtection="1">
      <alignment horizontal="centerContinuous" vertical="center"/>
    </xf>
    <xf numFmtId="0" fontId="5" fillId="0" borderId="0" xfId="2" applyFont="1" applyBorder="1" applyAlignment="1" applyProtection="1">
      <alignment horizontal="centerContinuous" vertical="center"/>
    </xf>
    <xf numFmtId="0" fontId="5" fillId="0" borderId="0" xfId="2" applyFont="1" applyBorder="1" applyAlignment="1" applyProtection="1">
      <alignment horizontal="center" vertical="center" wrapText="1"/>
    </xf>
    <xf numFmtId="0" fontId="5" fillId="0" borderId="0" xfId="2" applyFont="1" applyBorder="1" applyAlignment="1" applyProtection="1">
      <alignment wrapText="1"/>
    </xf>
    <xf numFmtId="0" fontId="5" fillId="0" borderId="0" xfId="2" applyFont="1" applyBorder="1" applyAlignment="1" applyProtection="1">
      <alignment horizontal="center"/>
    </xf>
    <xf numFmtId="0" fontId="5" fillId="0" borderId="0" xfId="2" applyFont="1" applyAlignment="1" applyProtection="1">
      <alignment wrapText="1"/>
    </xf>
    <xf numFmtId="189" fontId="4" fillId="0" borderId="0" xfId="0" applyNumberFormat="1" applyFont="1" applyFill="1" applyAlignment="1" applyProtection="1"/>
    <xf numFmtId="189" fontId="4" fillId="0" borderId="0" xfId="0" applyNumberFormat="1" applyFont="1" applyFill="1" applyBorder="1" applyAlignment="1" applyProtection="1">
      <alignment vertical="center"/>
    </xf>
    <xf numFmtId="0" fontId="5" fillId="0" borderId="0" xfId="2" applyFont="1" applyAlignment="1" applyProtection="1">
      <alignment horizontal="left"/>
    </xf>
    <xf numFmtId="189" fontId="5" fillId="0" borderId="0" xfId="2" applyNumberFormat="1" applyFont="1" applyBorder="1" applyAlignment="1" applyProtection="1">
      <alignment horizontal="centerContinuous" vertical="center"/>
    </xf>
    <xf numFmtId="0" fontId="12" fillId="0" borderId="0" xfId="0" applyFont="1" applyFill="1" applyAlignment="1" applyProtection="1"/>
    <xf numFmtId="198" fontId="11" fillId="2" borderId="1" xfId="2" applyNumberFormat="1" applyFont="1" applyFill="1" applyBorder="1" applyProtection="1"/>
    <xf numFmtId="198" fontId="4" fillId="0" borderId="0" xfId="0" applyNumberFormat="1" applyFont="1" applyFill="1" applyAlignment="1" applyProtection="1"/>
    <xf numFmtId="0" fontId="10" fillId="0" borderId="2" xfId="2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Continuous" vertical="center" wrapText="1"/>
    </xf>
    <xf numFmtId="0" fontId="10" fillId="0" borderId="2" xfId="2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Continuous" vertical="center" wrapText="1"/>
    </xf>
    <xf numFmtId="198" fontId="8" fillId="3" borderId="1" xfId="2" applyNumberFormat="1" applyFont="1" applyFill="1" applyBorder="1" applyAlignment="1" applyProtection="1">
      <alignment horizontal="right" vertical="center" wrapText="1"/>
    </xf>
    <xf numFmtId="198" fontId="5" fillId="0" borderId="0" xfId="2" applyNumberFormat="1" applyFont="1" applyProtection="1"/>
    <xf numFmtId="0" fontId="10" fillId="0" borderId="3" xfId="0" applyFont="1" applyBorder="1" applyAlignment="1" applyProtection="1">
      <alignment horizontal="center" vertical="center" wrapText="1"/>
    </xf>
    <xf numFmtId="2" fontId="5" fillId="0" borderId="0" xfId="2" applyNumberFormat="1" applyFont="1" applyBorder="1" applyProtection="1"/>
    <xf numFmtId="198" fontId="2" fillId="0" borderId="0" xfId="2" applyNumberFormat="1" applyFont="1" applyProtection="1"/>
    <xf numFmtId="49" fontId="17" fillId="4" borderId="0" xfId="2" applyNumberFormat="1" applyFont="1" applyFill="1" applyBorder="1" applyAlignment="1" applyProtection="1">
      <alignment horizontal="center" vertical="center"/>
    </xf>
    <xf numFmtId="0" fontId="18" fillId="4" borderId="0" xfId="2" applyFont="1" applyFill="1" applyBorder="1" applyAlignment="1" applyProtection="1">
      <alignment horizontal="left" vertical="center" wrapText="1"/>
    </xf>
    <xf numFmtId="198" fontId="11" fillId="4" borderId="0" xfId="2" applyNumberFormat="1" applyFont="1" applyFill="1" applyBorder="1" applyProtection="1"/>
    <xf numFmtId="198" fontId="4" fillId="0" borderId="0" xfId="2" applyNumberFormat="1" applyFont="1" applyAlignment="1" applyProtection="1"/>
    <xf numFmtId="198" fontId="5" fillId="0" borderId="0" xfId="2" applyNumberFormat="1" applyFont="1" applyAlignment="1" applyProtection="1">
      <alignment horizontal="center"/>
    </xf>
    <xf numFmtId="198" fontId="4" fillId="0" borderId="0" xfId="2" applyNumberFormat="1" applyFont="1" applyAlignment="1" applyProtection="1">
      <alignment horizontal="center"/>
    </xf>
    <xf numFmtId="198" fontId="4" fillId="0" borderId="0" xfId="0" applyNumberFormat="1" applyFont="1" applyFill="1" applyAlignment="1" applyProtection="1">
      <alignment vertical="center"/>
    </xf>
    <xf numFmtId="198" fontId="4" fillId="0" borderId="0" xfId="0" applyNumberFormat="1" applyFont="1" applyFill="1" applyBorder="1" applyAlignment="1" applyProtection="1">
      <alignment vertical="center"/>
    </xf>
    <xf numFmtId="198" fontId="5" fillId="0" borderId="0" xfId="2" applyNumberFormat="1" applyFont="1" applyBorder="1" applyProtection="1"/>
    <xf numFmtId="198" fontId="7" fillId="0" borderId="0" xfId="2" applyNumberFormat="1" applyFont="1" applyBorder="1" applyProtection="1"/>
    <xf numFmtId="0" fontId="20" fillId="0" borderId="0" xfId="2" applyFont="1" applyFill="1" applyProtection="1"/>
    <xf numFmtId="49" fontId="6" fillId="0" borderId="1" xfId="2" applyNumberFormat="1" applyFont="1" applyBorder="1" applyAlignment="1" applyProtection="1">
      <alignment horizontal="center"/>
    </xf>
    <xf numFmtId="49" fontId="21" fillId="0" borderId="1" xfId="2" applyNumberFormat="1" applyFont="1" applyBorder="1" applyAlignment="1" applyProtection="1">
      <alignment horizontal="center"/>
    </xf>
    <xf numFmtId="49" fontId="22" fillId="0" borderId="1" xfId="2" applyNumberFormat="1" applyFont="1" applyBorder="1" applyAlignment="1" applyProtection="1">
      <alignment horizontal="center" vertical="center" wrapText="1"/>
    </xf>
    <xf numFmtId="49" fontId="21" fillId="0" borderId="1" xfId="2" applyNumberFormat="1" applyFont="1" applyBorder="1" applyAlignment="1" applyProtection="1">
      <alignment horizontal="center" vertical="center" wrapText="1"/>
    </xf>
    <xf numFmtId="49" fontId="21" fillId="3" borderId="1" xfId="2" applyNumberFormat="1" applyFont="1" applyFill="1" applyBorder="1" applyAlignment="1" applyProtection="1">
      <alignment horizontal="center" vertical="center"/>
    </xf>
    <xf numFmtId="49" fontId="21" fillId="2" borderId="1" xfId="2" applyNumberFormat="1" applyFont="1" applyFill="1" applyBorder="1" applyAlignment="1" applyProtection="1">
      <alignment horizontal="center" vertical="center"/>
    </xf>
    <xf numFmtId="49" fontId="19" fillId="0" borderId="1" xfId="2" applyNumberFormat="1" applyFont="1" applyBorder="1" applyAlignment="1" applyProtection="1">
      <alignment horizontal="center" vertical="center" wrapText="1"/>
    </xf>
    <xf numFmtId="0" fontId="4" fillId="0" borderId="1" xfId="2" applyFont="1" applyBorder="1" applyAlignment="1" applyProtection="1">
      <alignment horizontal="left" wrapText="1"/>
    </xf>
    <xf numFmtId="198" fontId="4" fillId="0" borderId="1" xfId="2" applyNumberFormat="1" applyFont="1" applyBorder="1" applyProtection="1"/>
    <xf numFmtId="0" fontId="8" fillId="0" borderId="1" xfId="2" applyFont="1" applyBorder="1" applyAlignment="1" applyProtection="1">
      <alignment horizontal="left" wrapText="1"/>
    </xf>
    <xf numFmtId="0" fontId="8" fillId="0" borderId="1" xfId="2" applyFont="1" applyBorder="1" applyAlignment="1" applyProtection="1">
      <alignment horizontal="left" vertical="center" wrapText="1"/>
    </xf>
    <xf numFmtId="0" fontId="2" fillId="0" borderId="1" xfId="2" applyFont="1" applyBorder="1" applyAlignment="1" applyProtection="1">
      <alignment horizontal="left" vertical="center" wrapText="1"/>
    </xf>
    <xf numFmtId="198" fontId="5" fillId="0" borderId="1" xfId="2" applyNumberFormat="1" applyFont="1" applyBorder="1" applyProtection="1"/>
    <xf numFmtId="198" fontId="25" fillId="0" borderId="1" xfId="2" applyNumberFormat="1" applyFont="1" applyBorder="1" applyProtection="1"/>
    <xf numFmtId="0" fontId="8" fillId="3" borderId="1" xfId="2" applyFont="1" applyFill="1" applyBorder="1" applyAlignment="1" applyProtection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198" fontId="5" fillId="4" borderId="1" xfId="2" applyNumberFormat="1" applyFont="1" applyFill="1" applyBorder="1" applyProtection="1"/>
    <xf numFmtId="0" fontId="8" fillId="2" borderId="1" xfId="2" applyFont="1" applyFill="1" applyBorder="1" applyAlignment="1" applyProtection="1">
      <alignment horizontal="left" vertical="center" wrapText="1"/>
    </xf>
    <xf numFmtId="198" fontId="5" fillId="0" borderId="4" xfId="2" applyNumberFormat="1" applyFont="1" applyBorder="1" applyProtection="1"/>
    <xf numFmtId="198" fontId="25" fillId="4" borderId="1" xfId="2" applyNumberFormat="1" applyFont="1" applyFill="1" applyBorder="1" applyProtection="1"/>
    <xf numFmtId="198" fontId="5" fillId="0" borderId="5" xfId="2" applyNumberFormat="1" applyFont="1" applyBorder="1" applyProtection="1"/>
    <xf numFmtId="49" fontId="21" fillId="2" borderId="6" xfId="2" applyNumberFormat="1" applyFont="1" applyFill="1" applyBorder="1" applyAlignment="1" applyProtection="1">
      <alignment horizontal="center"/>
    </xf>
    <xf numFmtId="0" fontId="8" fillId="2" borderId="6" xfId="2" applyFont="1" applyFill="1" applyBorder="1" applyAlignment="1" applyProtection="1">
      <alignment horizontal="left" wrapText="1"/>
    </xf>
    <xf numFmtId="198" fontId="11" fillId="2" borderId="6" xfId="2" applyNumberFormat="1" applyFont="1" applyFill="1" applyBorder="1" applyProtection="1"/>
    <xf numFmtId="49" fontId="19" fillId="4" borderId="7" xfId="2" applyNumberFormat="1" applyFont="1" applyFill="1" applyBorder="1" applyAlignment="1" applyProtection="1">
      <alignment horizontal="center" vertical="center"/>
    </xf>
    <xf numFmtId="0" fontId="23" fillId="4" borderId="7" xfId="2" applyFont="1" applyFill="1" applyBorder="1" applyAlignment="1" applyProtection="1">
      <alignment horizontal="left" vertical="center" wrapText="1"/>
    </xf>
    <xf numFmtId="198" fontId="23" fillId="4" borderId="7" xfId="2" applyNumberFormat="1" applyFont="1" applyFill="1" applyBorder="1" applyProtection="1"/>
    <xf numFmtId="198" fontId="23" fillId="4" borderId="8" xfId="2" applyNumberFormat="1" applyFont="1" applyFill="1" applyBorder="1" applyProtection="1"/>
    <xf numFmtId="198" fontId="23" fillId="4" borderId="9" xfId="2" applyNumberFormat="1" applyFont="1" applyFill="1" applyBorder="1" applyProtection="1"/>
    <xf numFmtId="49" fontId="19" fillId="0" borderId="2" xfId="2" applyNumberFormat="1" applyFont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198" fontId="5" fillId="0" borderId="2" xfId="2" applyNumberFormat="1" applyFont="1" applyBorder="1" applyProtection="1"/>
    <xf numFmtId="198" fontId="25" fillId="0" borderId="2" xfId="2" applyNumberFormat="1" applyFont="1" applyBorder="1" applyProtection="1"/>
    <xf numFmtId="198" fontId="5" fillId="0" borderId="10" xfId="2" applyNumberFormat="1" applyFont="1" applyBorder="1" applyProtection="1"/>
    <xf numFmtId="198" fontId="5" fillId="4" borderId="2" xfId="2" applyNumberFormat="1" applyFont="1" applyFill="1" applyBorder="1" applyProtection="1"/>
    <xf numFmtId="198" fontId="5" fillId="0" borderId="11" xfId="2" applyNumberFormat="1" applyFont="1" applyBorder="1" applyProtection="1"/>
    <xf numFmtId="0" fontId="5" fillId="0" borderId="0" xfId="2" applyFont="1" applyBorder="1" applyAlignment="1" applyProtection="1">
      <alignment horizontal="center" vertical="center" wrapText="1"/>
    </xf>
    <xf numFmtId="0" fontId="4" fillId="0" borderId="0" xfId="2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1" xfId="2" applyFont="1" applyFill="1" applyBorder="1" applyAlignment="1" applyProtection="1">
      <alignment horizontal="center" vertical="center" wrapText="1"/>
    </xf>
    <xf numFmtId="0" fontId="10" fillId="0" borderId="12" xfId="2" applyFont="1" applyFill="1" applyBorder="1" applyAlignment="1" applyProtection="1">
      <alignment horizontal="center" vertical="center"/>
    </xf>
    <xf numFmtId="0" fontId="10" fillId="0" borderId="4" xfId="2" applyFont="1" applyFill="1" applyBorder="1" applyAlignment="1" applyProtection="1">
      <alignment horizontal="center" vertical="center"/>
    </xf>
    <xf numFmtId="0" fontId="10" fillId="0" borderId="5" xfId="2" applyFont="1" applyFill="1" applyBorder="1" applyAlignment="1" applyProtection="1">
      <alignment horizontal="center" vertical="center"/>
    </xf>
    <xf numFmtId="0" fontId="15" fillId="0" borderId="0" xfId="2" applyFont="1" applyAlignment="1" applyProtection="1">
      <alignment horizontal="center"/>
    </xf>
    <xf numFmtId="0" fontId="16" fillId="0" borderId="0" xfId="2" applyFont="1" applyAlignment="1" applyProtection="1">
      <alignment horizontal="center" wrapText="1"/>
    </xf>
    <xf numFmtId="0" fontId="16" fillId="0" borderId="0" xfId="2" applyFont="1" applyBorder="1" applyAlignment="1" applyProtection="1">
      <alignment horizontal="center" wrapText="1"/>
    </xf>
    <xf numFmtId="0" fontId="3" fillId="0" borderId="0" xfId="2" applyFont="1" applyFill="1" applyAlignment="1" applyProtection="1">
      <alignment horizontal="center" wrapText="1"/>
    </xf>
    <xf numFmtId="0" fontId="24" fillId="0" borderId="13" xfId="2" applyFont="1" applyFill="1" applyBorder="1" applyAlignment="1" applyProtection="1">
      <alignment horizontal="center" wrapText="1"/>
    </xf>
  </cellXfs>
  <cellStyles count="6">
    <cellStyle name="Normal_Доходи" xfId="1" xr:uid="{2D5D1D07-23E8-4EBB-92AB-5F91F1BCFA78}"/>
    <cellStyle name="Звичайний" xfId="0" builtinId="0"/>
    <cellStyle name="Обычный_ZV1PIV98" xfId="2" xr:uid="{A3F478D8-A8C7-49EB-B0AF-1BB413F748FB}"/>
    <cellStyle name="Стиль 1" xfId="3" xr:uid="{2F27A720-5E88-45F1-A13A-E35AB9DE67A6}"/>
    <cellStyle name="Тысячи [0]_Розподіл (2)" xfId="4" xr:uid="{4CCF79F4-70EE-4BED-A2AB-082E7B994239}"/>
    <cellStyle name="Тысячи_Розподіл (2)" xfId="5" xr:uid="{154119EA-B76C-42C8-86BA-73E964C36F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0BC21-3D93-490E-B5AD-3AF14B3FE7CA}">
  <dimension ref="A1:L74"/>
  <sheetViews>
    <sheetView showGridLines="0" showZeros="0" tabSelected="1" view="pageBreakPreview" zoomScale="75" zoomScaleNormal="75" zoomScaleSheetLayoutView="7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P58" sqref="P58"/>
    </sheetView>
  </sheetViews>
  <sheetFormatPr defaultColWidth="7.54296875" defaultRowHeight="15.5"/>
  <cols>
    <col min="1" max="1" width="13.54296875" style="17" customWidth="1"/>
    <col min="2" max="2" width="58.81640625" style="6" customWidth="1"/>
    <col min="3" max="3" width="13.453125" style="6" customWidth="1"/>
    <col min="4" max="4" width="13.453125" style="2" customWidth="1"/>
    <col min="5" max="5" width="10.26953125" style="2" customWidth="1"/>
    <col min="6" max="6" width="13" style="2" customWidth="1"/>
    <col min="7" max="7" width="12.7265625" style="2" customWidth="1"/>
    <col min="8" max="8" width="10" style="2" customWidth="1"/>
    <col min="9" max="9" width="13.54296875" style="2" customWidth="1"/>
    <col min="10" max="10" width="13.453125" style="2" customWidth="1"/>
    <col min="11" max="11" width="10" style="2" customWidth="1"/>
    <col min="12" max="12" width="13.7265625" style="2" customWidth="1"/>
    <col min="13" max="16384" width="7.54296875" style="2"/>
  </cols>
  <sheetData>
    <row r="1" spans="1:12" ht="15" customHeight="1">
      <c r="G1" s="88"/>
      <c r="H1" s="88"/>
      <c r="I1" s="88"/>
      <c r="J1" s="88"/>
      <c r="K1" s="88"/>
    </row>
    <row r="2" spans="1:12" ht="15.75" customHeight="1">
      <c r="A2" s="89" t="s">
        <v>14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2" ht="17.5">
      <c r="A3" s="90" t="s">
        <v>112</v>
      </c>
      <c r="B3" s="90"/>
      <c r="C3" s="90"/>
      <c r="D3" s="90"/>
      <c r="E3" s="90"/>
      <c r="F3" s="90"/>
      <c r="G3" s="90"/>
      <c r="H3" s="90"/>
      <c r="I3" s="90"/>
      <c r="J3" s="90"/>
      <c r="K3" s="90"/>
    </row>
    <row r="4" spans="1:12" ht="18" customHeight="1">
      <c r="A4" s="91" t="s">
        <v>13</v>
      </c>
      <c r="B4" s="91"/>
      <c r="C4" s="91"/>
      <c r="D4" s="91"/>
      <c r="E4" s="91"/>
      <c r="F4" s="91"/>
      <c r="G4" s="91"/>
      <c r="H4" s="91"/>
      <c r="I4" s="91"/>
      <c r="J4" s="91"/>
      <c r="K4" s="91"/>
    </row>
    <row r="5" spans="1:12" s="1" customFormat="1" ht="18" customHeight="1">
      <c r="A5" s="92" t="s">
        <v>55</v>
      </c>
      <c r="B5" s="92"/>
      <c r="C5" s="92"/>
      <c r="D5" s="92"/>
      <c r="E5" s="92"/>
      <c r="F5" s="92"/>
      <c r="G5" s="92"/>
      <c r="H5" s="92"/>
      <c r="I5" s="92"/>
      <c r="J5" s="92"/>
      <c r="K5" s="44" t="s">
        <v>56</v>
      </c>
    </row>
    <row r="6" spans="1:12" s="1" customFormat="1">
      <c r="A6" s="84" t="s">
        <v>18</v>
      </c>
      <c r="B6" s="84" t="s">
        <v>0</v>
      </c>
      <c r="C6" s="85" t="s">
        <v>9</v>
      </c>
      <c r="D6" s="86"/>
      <c r="E6" s="87"/>
      <c r="F6" s="85" t="s">
        <v>10</v>
      </c>
      <c r="G6" s="86"/>
      <c r="H6" s="87"/>
      <c r="I6" s="85" t="s">
        <v>11</v>
      </c>
      <c r="J6" s="86"/>
      <c r="K6" s="87"/>
    </row>
    <row r="7" spans="1:12" s="1" customFormat="1" ht="104.25" customHeight="1">
      <c r="A7" s="84"/>
      <c r="B7" s="84"/>
      <c r="C7" s="25" t="s">
        <v>80</v>
      </c>
      <c r="D7" s="31" t="s">
        <v>15</v>
      </c>
      <c r="E7" s="26" t="s">
        <v>16</v>
      </c>
      <c r="F7" s="27" t="s">
        <v>81</v>
      </c>
      <c r="G7" s="26" t="s">
        <v>15</v>
      </c>
      <c r="H7" s="26" t="s">
        <v>16</v>
      </c>
      <c r="I7" s="25" t="s">
        <v>80</v>
      </c>
      <c r="J7" s="28" t="s">
        <v>15</v>
      </c>
      <c r="K7" s="28" t="s">
        <v>16</v>
      </c>
    </row>
    <row r="8" spans="1:12" ht="21.75" customHeight="1">
      <c r="A8" s="45" t="s">
        <v>19</v>
      </c>
      <c r="B8" s="52" t="s">
        <v>3</v>
      </c>
      <c r="C8" s="53">
        <v>2244902.7373799998</v>
      </c>
      <c r="D8" s="53">
        <v>1016939.14828</v>
      </c>
      <c r="E8" s="53">
        <f>D8/C8*100</f>
        <v>45.299920185711827</v>
      </c>
      <c r="F8" s="53">
        <v>37867.14976</v>
      </c>
      <c r="G8" s="53">
        <v>29764.795559999999</v>
      </c>
      <c r="H8" s="53">
        <f>G8/F8*100</f>
        <v>78.603210826924411</v>
      </c>
      <c r="I8" s="53">
        <f t="shared" ref="I8:I14" si="0">C8+F8</f>
        <v>2282769.8871399998</v>
      </c>
      <c r="J8" s="53">
        <f>D8+G8</f>
        <v>1046703.94384</v>
      </c>
      <c r="K8" s="53">
        <f>J8/I8*100</f>
        <v>45.852363382599968</v>
      </c>
    </row>
    <row r="9" spans="1:12" ht="18.75" customHeight="1">
      <c r="A9" s="45" t="s">
        <v>20</v>
      </c>
      <c r="B9" s="52" t="s">
        <v>4</v>
      </c>
      <c r="C9" s="53">
        <v>11886975.767209999</v>
      </c>
      <c r="D9" s="53">
        <v>7608039.9258099999</v>
      </c>
      <c r="E9" s="53">
        <f t="shared" ref="E9:E34" si="1">D9/C9*100</f>
        <v>64.003158371001618</v>
      </c>
      <c r="F9" s="53">
        <v>1106874.9607599999</v>
      </c>
      <c r="G9" s="53">
        <v>252178.60165999999</v>
      </c>
      <c r="H9" s="53">
        <f t="shared" ref="H9:H34" si="2">G9/F9*100</f>
        <v>22.782934893282768</v>
      </c>
      <c r="I9" s="53">
        <f t="shared" si="0"/>
        <v>12993850.727969998</v>
      </c>
      <c r="J9" s="53">
        <f t="shared" ref="J9:J33" si="3">D9+G9</f>
        <v>7860218.5274700001</v>
      </c>
      <c r="K9" s="53">
        <f t="shared" ref="K9:K34" si="4">J9/I9*100</f>
        <v>60.49183334506403</v>
      </c>
    </row>
    <row r="10" spans="1:12" ht="21.75" customHeight="1">
      <c r="A10" s="45" t="s">
        <v>21</v>
      </c>
      <c r="B10" s="52" t="s">
        <v>12</v>
      </c>
      <c r="C10" s="53">
        <v>770796.33400000003</v>
      </c>
      <c r="D10" s="53">
        <v>369792.50047000003</v>
      </c>
      <c r="E10" s="53">
        <f t="shared" si="1"/>
        <v>47.975383918989948</v>
      </c>
      <c r="F10" s="53">
        <v>279418.40059999999</v>
      </c>
      <c r="G10" s="53">
        <v>38648.077290000001</v>
      </c>
      <c r="H10" s="53">
        <f t="shared" si="2"/>
        <v>13.831614957000079</v>
      </c>
      <c r="I10" s="53">
        <f t="shared" si="0"/>
        <v>1050214.7346000001</v>
      </c>
      <c r="J10" s="53">
        <f t="shared" si="3"/>
        <v>408440.57776000001</v>
      </c>
      <c r="K10" s="53">
        <f t="shared" si="4"/>
        <v>38.891149048252935</v>
      </c>
    </row>
    <row r="11" spans="1:12" ht="20.25" customHeight="1">
      <c r="A11" s="45" t="s">
        <v>22</v>
      </c>
      <c r="B11" s="52" t="s">
        <v>5</v>
      </c>
      <c r="C11" s="53">
        <v>1477221.9357400001</v>
      </c>
      <c r="D11" s="53">
        <v>634547.51271000004</v>
      </c>
      <c r="E11" s="53">
        <f t="shared" si="1"/>
        <v>42.955462368769226</v>
      </c>
      <c r="F11" s="53">
        <v>156008.61517</v>
      </c>
      <c r="G11" s="53">
        <v>73951.076499999996</v>
      </c>
      <c r="H11" s="53">
        <f t="shared" si="2"/>
        <v>47.401918425733562</v>
      </c>
      <c r="I11" s="53">
        <f t="shared" si="0"/>
        <v>1633230.5509100002</v>
      </c>
      <c r="J11" s="53">
        <f t="shared" si="3"/>
        <v>708498.58921000001</v>
      </c>
      <c r="K11" s="53">
        <f t="shared" si="4"/>
        <v>43.380194475007841</v>
      </c>
    </row>
    <row r="12" spans="1:12" ht="18.75" customHeight="1">
      <c r="A12" s="45" t="s">
        <v>23</v>
      </c>
      <c r="B12" s="52" t="s">
        <v>7</v>
      </c>
      <c r="C12" s="53">
        <v>690877.22615999996</v>
      </c>
      <c r="D12" s="53">
        <v>305712.08934000001</v>
      </c>
      <c r="E12" s="53">
        <f t="shared" si="1"/>
        <v>44.249843208639831</v>
      </c>
      <c r="F12" s="53">
        <v>28512.410879999999</v>
      </c>
      <c r="G12" s="53">
        <v>12169.43202</v>
      </c>
      <c r="H12" s="53">
        <f t="shared" si="2"/>
        <v>42.681175124816384</v>
      </c>
      <c r="I12" s="53">
        <f t="shared" si="0"/>
        <v>719389.63703999994</v>
      </c>
      <c r="J12" s="53">
        <f t="shared" si="3"/>
        <v>317881.52136000001</v>
      </c>
      <c r="K12" s="53">
        <f t="shared" si="4"/>
        <v>44.187670351765853</v>
      </c>
    </row>
    <row r="13" spans="1:12" s="7" customFormat="1" ht="22.5" customHeight="1">
      <c r="A13" s="46" t="s">
        <v>24</v>
      </c>
      <c r="B13" s="54" t="s">
        <v>8</v>
      </c>
      <c r="C13" s="53">
        <v>316787.17099999997</v>
      </c>
      <c r="D13" s="53">
        <v>148669.16568000001</v>
      </c>
      <c r="E13" s="53">
        <f t="shared" si="1"/>
        <v>46.930298727280224</v>
      </c>
      <c r="F13" s="53">
        <v>31772.497520000001</v>
      </c>
      <c r="G13" s="53">
        <v>5976.8385600000001</v>
      </c>
      <c r="H13" s="53">
        <f t="shared" si="2"/>
        <v>18.811358963007955</v>
      </c>
      <c r="I13" s="53">
        <f t="shared" si="0"/>
        <v>348559.66851999995</v>
      </c>
      <c r="J13" s="53">
        <f t="shared" si="3"/>
        <v>154646.00424000001</v>
      </c>
      <c r="K13" s="53">
        <f t="shared" si="4"/>
        <v>44.367153806587524</v>
      </c>
    </row>
    <row r="14" spans="1:12" s="7" customFormat="1" ht="18" customHeight="1">
      <c r="A14" s="46" t="s">
        <v>25</v>
      </c>
      <c r="B14" s="55" t="s">
        <v>6</v>
      </c>
      <c r="C14" s="53">
        <v>1332481.1207900001</v>
      </c>
      <c r="D14" s="53">
        <v>534802.12560999999</v>
      </c>
      <c r="E14" s="53">
        <f t="shared" si="1"/>
        <v>40.135812602952832</v>
      </c>
      <c r="F14" s="53">
        <v>121474.22130999999</v>
      </c>
      <c r="G14" s="53">
        <v>18587.494890000002</v>
      </c>
      <c r="H14" s="53">
        <f t="shared" si="2"/>
        <v>15.301596247787467</v>
      </c>
      <c r="I14" s="53">
        <f t="shared" si="0"/>
        <v>1453955.3421</v>
      </c>
      <c r="J14" s="53">
        <f t="shared" si="3"/>
        <v>553389.62049999996</v>
      </c>
      <c r="K14" s="53">
        <f t="shared" si="4"/>
        <v>38.060977835861138</v>
      </c>
      <c r="L14" s="33"/>
    </row>
    <row r="15" spans="1:12" s="7" customFormat="1" ht="17.25" customHeight="1">
      <c r="A15" s="46" t="s">
        <v>26</v>
      </c>
      <c r="B15" s="52" t="s">
        <v>32</v>
      </c>
      <c r="C15" s="53">
        <f>C16+C18+C19+C20+C21+C17+C22</f>
        <v>583326.83561000007</v>
      </c>
      <c r="D15" s="53">
        <f>D16+D18+D19+D20+D21+D17+D22</f>
        <v>212818.35885999998</v>
      </c>
      <c r="E15" s="53">
        <f t="shared" si="1"/>
        <v>36.483553621778825</v>
      </c>
      <c r="F15" s="53">
        <f>F16+F18+F19+F20+F21+F17+F22</f>
        <v>412552.9534</v>
      </c>
      <c r="G15" s="53">
        <f>G16+G18+G19+G20+G21+G22</f>
        <v>96567.970629999996</v>
      </c>
      <c r="H15" s="53">
        <f t="shared" si="2"/>
        <v>23.407412268933715</v>
      </c>
      <c r="I15" s="53">
        <f>C15+F15</f>
        <v>995879.78901000007</v>
      </c>
      <c r="J15" s="53">
        <f t="shared" si="3"/>
        <v>309386.32948999997</v>
      </c>
      <c r="K15" s="53">
        <f t="shared" si="4"/>
        <v>31.066634035977337</v>
      </c>
    </row>
    <row r="16" spans="1:12" s="7" customFormat="1" ht="21" customHeight="1">
      <c r="A16" s="47" t="s">
        <v>33</v>
      </c>
      <c r="B16" s="56" t="s">
        <v>34</v>
      </c>
      <c r="C16" s="57">
        <v>21938.376</v>
      </c>
      <c r="D16" s="57">
        <v>5010.5030800000004</v>
      </c>
      <c r="E16" s="57">
        <f t="shared" si="1"/>
        <v>22.838988081889017</v>
      </c>
      <c r="F16" s="57">
        <v>1943.51838</v>
      </c>
      <c r="G16" s="57">
        <v>368.04899999999998</v>
      </c>
      <c r="H16" s="57">
        <f t="shared" si="2"/>
        <v>18.937253374470274</v>
      </c>
      <c r="I16" s="57">
        <f t="shared" ref="I16:I33" si="5">C16+F16</f>
        <v>23881.894380000002</v>
      </c>
      <c r="J16" s="57">
        <f t="shared" si="3"/>
        <v>5378.5520800000004</v>
      </c>
      <c r="K16" s="57">
        <f t="shared" si="4"/>
        <v>22.521463307803138</v>
      </c>
      <c r="L16" s="33"/>
    </row>
    <row r="17" spans="1:11" s="7" customFormat="1" ht="19.5" customHeight="1">
      <c r="A17" s="47" t="s">
        <v>27</v>
      </c>
      <c r="B17" s="56" t="s">
        <v>52</v>
      </c>
      <c r="C17" s="57">
        <v>120</v>
      </c>
      <c r="D17" s="57">
        <v>50</v>
      </c>
      <c r="E17" s="57">
        <f t="shared" si="1"/>
        <v>41.666666666666671</v>
      </c>
      <c r="F17" s="57"/>
      <c r="G17" s="57"/>
      <c r="H17" s="58" t="e">
        <f t="shared" si="2"/>
        <v>#DIV/0!</v>
      </c>
      <c r="I17" s="57">
        <f t="shared" si="5"/>
        <v>120</v>
      </c>
      <c r="J17" s="57">
        <f t="shared" si="3"/>
        <v>50</v>
      </c>
      <c r="K17" s="57">
        <f t="shared" si="4"/>
        <v>41.666666666666671</v>
      </c>
    </row>
    <row r="18" spans="1:11" s="7" customFormat="1" ht="31.5" customHeight="1">
      <c r="A18" s="47" t="s">
        <v>28</v>
      </c>
      <c r="B18" s="56" t="s">
        <v>101</v>
      </c>
      <c r="C18" s="57">
        <v>8542.8892300000007</v>
      </c>
      <c r="D18" s="57">
        <v>50</v>
      </c>
      <c r="E18" s="57">
        <f t="shared" si="1"/>
        <v>0.58528208260520775</v>
      </c>
      <c r="F18" s="57">
        <v>86825.978959999993</v>
      </c>
      <c r="G18" s="57">
        <v>27433.435659999999</v>
      </c>
      <c r="H18" s="57">
        <f t="shared" si="2"/>
        <v>31.595884075938095</v>
      </c>
      <c r="I18" s="57">
        <f t="shared" si="5"/>
        <v>95368.868189999994</v>
      </c>
      <c r="J18" s="57">
        <f t="shared" si="3"/>
        <v>27483.435659999999</v>
      </c>
      <c r="K18" s="57">
        <f t="shared" si="4"/>
        <v>28.818036935539311</v>
      </c>
    </row>
    <row r="19" spans="1:11" s="7" customFormat="1" ht="31.5" customHeight="1">
      <c r="A19" s="47" t="s">
        <v>29</v>
      </c>
      <c r="B19" s="56" t="s">
        <v>89</v>
      </c>
      <c r="C19" s="57">
        <v>390391.71067</v>
      </c>
      <c r="D19" s="57">
        <v>157385.19094</v>
      </c>
      <c r="E19" s="57">
        <f t="shared" si="1"/>
        <v>40.314685644808293</v>
      </c>
      <c r="F19" s="57">
        <v>14286.4246</v>
      </c>
      <c r="G19" s="57">
        <v>285.37292000000002</v>
      </c>
      <c r="H19" s="57">
        <f>G19/F19*100</f>
        <v>1.9975111197521038</v>
      </c>
      <c r="I19" s="57">
        <f t="shared" si="5"/>
        <v>404678.13527000003</v>
      </c>
      <c r="J19" s="57">
        <f t="shared" si="3"/>
        <v>157670.56385999999</v>
      </c>
      <c r="K19" s="57">
        <f t="shared" si="4"/>
        <v>38.961967578209453</v>
      </c>
    </row>
    <row r="20" spans="1:11" s="7" customFormat="1" ht="20.25" customHeight="1">
      <c r="A20" s="47" t="s">
        <v>35</v>
      </c>
      <c r="B20" s="56" t="s">
        <v>36</v>
      </c>
      <c r="C20" s="57">
        <v>8460.52</v>
      </c>
      <c r="D20" s="57">
        <v>1975.4259099999999</v>
      </c>
      <c r="E20" s="57">
        <f t="shared" si="1"/>
        <v>23.3487529135325</v>
      </c>
      <c r="F20" s="57"/>
      <c r="G20" s="57"/>
      <c r="H20" s="58" t="e">
        <f t="shared" si="2"/>
        <v>#DIV/0!</v>
      </c>
      <c r="I20" s="57">
        <f>C20+F20</f>
        <v>8460.52</v>
      </c>
      <c r="J20" s="57">
        <f t="shared" si="3"/>
        <v>1975.4259099999999</v>
      </c>
      <c r="K20" s="57">
        <f t="shared" si="4"/>
        <v>23.3487529135325</v>
      </c>
    </row>
    <row r="21" spans="1:11" s="7" customFormat="1" ht="26.25" customHeight="1">
      <c r="A21" s="47" t="s">
        <v>30</v>
      </c>
      <c r="B21" s="56" t="s">
        <v>37</v>
      </c>
      <c r="C21" s="57">
        <v>153673.33971</v>
      </c>
      <c r="D21" s="57">
        <v>48274.365120000002</v>
      </c>
      <c r="E21" s="57">
        <f t="shared" si="1"/>
        <v>31.413623996914176</v>
      </c>
      <c r="F21" s="57">
        <v>153049.76491</v>
      </c>
      <c r="G21" s="57">
        <v>41348.672550000003</v>
      </c>
      <c r="H21" s="57">
        <f t="shared" si="2"/>
        <v>27.016488770377951</v>
      </c>
      <c r="I21" s="57">
        <f t="shared" si="5"/>
        <v>306723.10462</v>
      </c>
      <c r="J21" s="57">
        <f t="shared" si="3"/>
        <v>89623.037670000005</v>
      </c>
      <c r="K21" s="57">
        <f t="shared" si="4"/>
        <v>29.21952611983183</v>
      </c>
    </row>
    <row r="22" spans="1:11" s="7" customFormat="1" ht="47.25" customHeight="1">
      <c r="A22" s="47" t="s">
        <v>53</v>
      </c>
      <c r="B22" s="56" t="s">
        <v>54</v>
      </c>
      <c r="C22" s="57">
        <v>200</v>
      </c>
      <c r="D22" s="57">
        <v>72.873810000000006</v>
      </c>
      <c r="E22" s="57">
        <f t="shared" si="1"/>
        <v>36.436905000000003</v>
      </c>
      <c r="F22" s="57">
        <v>156447.26655</v>
      </c>
      <c r="G22" s="57">
        <v>27132.440500000001</v>
      </c>
      <c r="H22" s="57">
        <f t="shared" si="2"/>
        <v>17.342866448439075</v>
      </c>
      <c r="I22" s="57">
        <f t="shared" si="5"/>
        <v>156647.26655</v>
      </c>
      <c r="J22" s="57">
        <f t="shared" si="3"/>
        <v>27205.314310000002</v>
      </c>
      <c r="K22" s="57">
        <f t="shared" si="4"/>
        <v>17.367244835591418</v>
      </c>
    </row>
    <row r="23" spans="1:11" s="7" customFormat="1" ht="18" customHeight="1">
      <c r="A23" s="48" t="s">
        <v>31</v>
      </c>
      <c r="B23" s="55" t="s">
        <v>38</v>
      </c>
      <c r="C23" s="53">
        <f>C24+C25+C26+C27+C28+C29</f>
        <v>469921.11017999996</v>
      </c>
      <c r="D23" s="53">
        <f>D24+D25+D26+D27+D28+D29</f>
        <v>158450.13055</v>
      </c>
      <c r="E23" s="53">
        <f t="shared" si="1"/>
        <v>33.71845339940289</v>
      </c>
      <c r="F23" s="53">
        <f>F24+F25+F26+F27+F28+F29</f>
        <v>86225.956489999997</v>
      </c>
      <c r="G23" s="53">
        <f>G24+G25+G26+G27+G28+G29</f>
        <v>17546.811730000001</v>
      </c>
      <c r="H23" s="53">
        <f t="shared" si="2"/>
        <v>20.34980236146755</v>
      </c>
      <c r="I23" s="53">
        <f t="shared" si="5"/>
        <v>556147.06666999997</v>
      </c>
      <c r="J23" s="53">
        <f t="shared" si="3"/>
        <v>175996.94228000002</v>
      </c>
      <c r="K23" s="53">
        <f t="shared" si="4"/>
        <v>31.645755741157405</v>
      </c>
    </row>
    <row r="24" spans="1:11" s="7" customFormat="1" ht="22.5" customHeight="1">
      <c r="A24" s="47" t="s">
        <v>39</v>
      </c>
      <c r="B24" s="56" t="s">
        <v>73</v>
      </c>
      <c r="C24" s="57">
        <v>86898.323959999994</v>
      </c>
      <c r="D24" s="57">
        <v>38675.094749999997</v>
      </c>
      <c r="E24" s="57">
        <f t="shared" si="1"/>
        <v>44.506145789189738</v>
      </c>
      <c r="F24" s="57">
        <v>28994.42712</v>
      </c>
      <c r="G24" s="57">
        <v>11146.2474</v>
      </c>
      <c r="H24" s="57">
        <f t="shared" si="2"/>
        <v>38.44272333393149</v>
      </c>
      <c r="I24" s="57">
        <f t="shared" si="5"/>
        <v>115892.75107999999</v>
      </c>
      <c r="J24" s="57">
        <f t="shared" si="3"/>
        <v>49821.342149999997</v>
      </c>
      <c r="K24" s="57">
        <f t="shared" si="4"/>
        <v>42.989178948395711</v>
      </c>
    </row>
    <row r="25" spans="1:11" s="7" customFormat="1" ht="19.5" customHeight="1">
      <c r="A25" s="47" t="s">
        <v>40</v>
      </c>
      <c r="B25" s="56" t="s">
        <v>41</v>
      </c>
      <c r="C25" s="57">
        <v>229003.856</v>
      </c>
      <c r="D25" s="57">
        <v>112733.22087</v>
      </c>
      <c r="E25" s="57">
        <f t="shared" si="1"/>
        <v>49.227651812989556</v>
      </c>
      <c r="F25" s="57">
        <v>724.65908000000002</v>
      </c>
      <c r="G25" s="57">
        <v>613.96632999999997</v>
      </c>
      <c r="H25" s="57">
        <f t="shared" si="2"/>
        <v>84.724851581242859</v>
      </c>
      <c r="I25" s="57">
        <f t="shared" ref="I25:J27" si="6">C25+F25</f>
        <v>229728.51508000001</v>
      </c>
      <c r="J25" s="57">
        <f t="shared" si="6"/>
        <v>113347.1872</v>
      </c>
      <c r="K25" s="57">
        <f>J25/I25*100</f>
        <v>49.339624713339695</v>
      </c>
    </row>
    <row r="26" spans="1:11" s="7" customFormat="1" ht="21" customHeight="1">
      <c r="A26" s="47" t="s">
        <v>42</v>
      </c>
      <c r="B26" s="56" t="s">
        <v>43</v>
      </c>
      <c r="C26" s="57">
        <v>2501.8000000000002</v>
      </c>
      <c r="D26" s="57">
        <v>735.72794999999996</v>
      </c>
      <c r="E26" s="57">
        <f t="shared" si="1"/>
        <v>29.407944280118308</v>
      </c>
      <c r="F26" s="57">
        <v>56506.870289999999</v>
      </c>
      <c r="G26" s="57">
        <v>5786.598</v>
      </c>
      <c r="H26" s="57">
        <f t="shared" si="2"/>
        <v>10.240521144247573</v>
      </c>
      <c r="I26" s="57">
        <f t="shared" si="6"/>
        <v>59008.670290000002</v>
      </c>
      <c r="J26" s="57">
        <f t="shared" si="6"/>
        <v>6522.3259500000004</v>
      </c>
      <c r="K26" s="57">
        <f>J26/I26*100</f>
        <v>11.053165438139549</v>
      </c>
    </row>
    <row r="27" spans="1:11" s="7" customFormat="1" ht="17.25" customHeight="1">
      <c r="A27" s="47" t="s">
        <v>44</v>
      </c>
      <c r="B27" s="56" t="s">
        <v>88</v>
      </c>
      <c r="C27" s="57">
        <v>1921.2</v>
      </c>
      <c r="D27" s="57">
        <v>161.40199999999999</v>
      </c>
      <c r="E27" s="57">
        <f t="shared" si="1"/>
        <v>8.4011034769935442</v>
      </c>
      <c r="F27" s="57"/>
      <c r="G27" s="57"/>
      <c r="H27" s="58" t="e">
        <f t="shared" si="2"/>
        <v>#DIV/0!</v>
      </c>
      <c r="I27" s="57">
        <f t="shared" si="6"/>
        <v>1921.2</v>
      </c>
      <c r="J27" s="57">
        <f t="shared" si="6"/>
        <v>161.40199999999999</v>
      </c>
      <c r="K27" s="57">
        <f>J27/I27*100</f>
        <v>8.4011034769935442</v>
      </c>
    </row>
    <row r="28" spans="1:11" s="7" customFormat="1" ht="16.5" customHeight="1">
      <c r="A28" s="47" t="s">
        <v>45</v>
      </c>
      <c r="B28" s="56" t="s">
        <v>47</v>
      </c>
      <c r="C28" s="57">
        <v>9022.4629999999997</v>
      </c>
      <c r="D28" s="57">
        <v>2074.55726</v>
      </c>
      <c r="E28" s="57">
        <f t="shared" si="1"/>
        <v>22.99324763094069</v>
      </c>
      <c r="F28" s="57"/>
      <c r="G28" s="57"/>
      <c r="H28" s="58" t="e">
        <f t="shared" si="2"/>
        <v>#DIV/0!</v>
      </c>
      <c r="I28" s="57">
        <f t="shared" si="5"/>
        <v>9022.4629999999997</v>
      </c>
      <c r="J28" s="57">
        <f t="shared" si="3"/>
        <v>2074.55726</v>
      </c>
      <c r="K28" s="57">
        <f t="shared" si="4"/>
        <v>22.99324763094069</v>
      </c>
    </row>
    <row r="29" spans="1:11" s="7" customFormat="1" ht="19.5" customHeight="1">
      <c r="A29" s="47" t="s">
        <v>46</v>
      </c>
      <c r="B29" s="56" t="s">
        <v>48</v>
      </c>
      <c r="C29" s="57">
        <v>140573.46721999999</v>
      </c>
      <c r="D29" s="57">
        <v>4070.12772</v>
      </c>
      <c r="E29" s="57">
        <f t="shared" si="1"/>
        <v>2.8953740705777551</v>
      </c>
      <c r="F29" s="57"/>
      <c r="G29" s="57"/>
      <c r="H29" s="58" t="e">
        <f t="shared" si="2"/>
        <v>#DIV/0!</v>
      </c>
      <c r="I29" s="57">
        <f t="shared" si="5"/>
        <v>140573.46721999999</v>
      </c>
      <c r="J29" s="57">
        <f t="shared" si="3"/>
        <v>4070.12772</v>
      </c>
      <c r="K29" s="57">
        <f t="shared" si="4"/>
        <v>2.8953740705777551</v>
      </c>
    </row>
    <row r="30" spans="1:11" s="7" customFormat="1" ht="32.25" customHeight="1">
      <c r="A30" s="49" t="s">
        <v>1</v>
      </c>
      <c r="B30" s="59" t="s">
        <v>60</v>
      </c>
      <c r="C30" s="29">
        <f>C8+C9+C10+C11+C12+C13+C14+C15+C23</f>
        <v>19773290.23807</v>
      </c>
      <c r="D30" s="29">
        <f>D8+D9+D10+D11+D12+D13+D14+D15+D23</f>
        <v>10989770.957309999</v>
      </c>
      <c r="E30" s="29">
        <f t="shared" si="1"/>
        <v>55.578868387574275</v>
      </c>
      <c r="F30" s="29">
        <f>F8+F9+F10+F11+F12+F13+F14+F15+F23</f>
        <v>2260707.1658899998</v>
      </c>
      <c r="G30" s="29">
        <f>G8+G9+G10+G11+G12+G13+G14+G15+G23</f>
        <v>545391.09883999988</v>
      </c>
      <c r="H30" s="29">
        <f t="shared" si="2"/>
        <v>24.124800729124473</v>
      </c>
      <c r="I30" s="29">
        <f t="shared" si="5"/>
        <v>22033997.403960001</v>
      </c>
      <c r="J30" s="29">
        <f t="shared" si="3"/>
        <v>11535162.056149999</v>
      </c>
      <c r="K30" s="29">
        <f t="shared" si="4"/>
        <v>52.351653876826155</v>
      </c>
    </row>
    <row r="31" spans="1:11" s="7" customFormat="1" ht="20.25" customHeight="1">
      <c r="A31" s="47" t="s">
        <v>49</v>
      </c>
      <c r="B31" s="56" t="s">
        <v>17</v>
      </c>
      <c r="C31" s="57">
        <v>564627.6</v>
      </c>
      <c r="D31" s="57">
        <v>282314.40000000002</v>
      </c>
      <c r="E31" s="57">
        <f t="shared" si="1"/>
        <v>50.00010626473096</v>
      </c>
      <c r="F31" s="57"/>
      <c r="G31" s="57"/>
      <c r="H31" s="57"/>
      <c r="I31" s="57">
        <f t="shared" si="5"/>
        <v>564627.6</v>
      </c>
      <c r="J31" s="57">
        <f t="shared" si="3"/>
        <v>282314.40000000002</v>
      </c>
      <c r="K31" s="57">
        <f t="shared" si="4"/>
        <v>50.00010626473096</v>
      </c>
    </row>
    <row r="32" spans="1:11" s="7" customFormat="1" ht="40.5" customHeight="1">
      <c r="A32" s="47" t="s">
        <v>50</v>
      </c>
      <c r="B32" s="60" t="s">
        <v>51</v>
      </c>
      <c r="C32" s="57">
        <v>394156.95405</v>
      </c>
      <c r="D32" s="57">
        <v>324529.63056999998</v>
      </c>
      <c r="E32" s="57">
        <f t="shared" si="1"/>
        <v>82.335127475343853</v>
      </c>
      <c r="F32" s="57">
        <v>950</v>
      </c>
      <c r="G32" s="57">
        <v>950</v>
      </c>
      <c r="H32" s="61">
        <f t="shared" si="2"/>
        <v>100</v>
      </c>
      <c r="I32" s="57">
        <f t="shared" si="5"/>
        <v>395106.95405</v>
      </c>
      <c r="J32" s="57">
        <f t="shared" si="3"/>
        <v>325479.63056999998</v>
      </c>
      <c r="K32" s="57">
        <f t="shared" si="4"/>
        <v>82.377601111219917</v>
      </c>
    </row>
    <row r="33" spans="1:11" s="7" customFormat="1" ht="137.25" hidden="1" customHeight="1">
      <c r="A33" s="47" t="s">
        <v>67</v>
      </c>
      <c r="B33" s="60" t="s">
        <v>66</v>
      </c>
      <c r="C33" s="57"/>
      <c r="D33" s="57"/>
      <c r="E33" s="58" t="e">
        <f t="shared" si="1"/>
        <v>#DIV/0!</v>
      </c>
      <c r="F33" s="57"/>
      <c r="G33" s="57"/>
      <c r="H33" s="61" t="e">
        <f t="shared" si="2"/>
        <v>#DIV/0!</v>
      </c>
      <c r="I33" s="57">
        <f t="shared" si="5"/>
        <v>0</v>
      </c>
      <c r="J33" s="57">
        <f t="shared" si="3"/>
        <v>0</v>
      </c>
      <c r="K33" s="57" t="e">
        <f t="shared" si="4"/>
        <v>#DIV/0!</v>
      </c>
    </row>
    <row r="34" spans="1:11" s="7" customFormat="1" ht="30" customHeight="1">
      <c r="A34" s="50" t="s">
        <v>2</v>
      </c>
      <c r="B34" s="62" t="s">
        <v>61</v>
      </c>
      <c r="C34" s="23">
        <f>C30+C31+C32+C33</f>
        <v>20732074.792120002</v>
      </c>
      <c r="D34" s="23">
        <f>D30+D31+D32+D33</f>
        <v>11596614.987879999</v>
      </c>
      <c r="E34" s="23">
        <f t="shared" si="1"/>
        <v>55.935621997117849</v>
      </c>
      <c r="F34" s="23">
        <f>F30+F32+F33</f>
        <v>2261657.1658899998</v>
      </c>
      <c r="G34" s="23">
        <f>G30+G32+G33</f>
        <v>546341.09883999988</v>
      </c>
      <c r="H34" s="23">
        <f t="shared" si="2"/>
        <v>24.156671801537417</v>
      </c>
      <c r="I34" s="23">
        <f>C34+F34</f>
        <v>22993731.958010003</v>
      </c>
      <c r="J34" s="23">
        <f>D34+G34</f>
        <v>12142956.086719999</v>
      </c>
      <c r="K34" s="23">
        <f t="shared" si="4"/>
        <v>52.809853176051867</v>
      </c>
    </row>
    <row r="35" spans="1:11" s="7" customFormat="1" ht="22.5" hidden="1" customHeight="1">
      <c r="A35" s="47" t="s">
        <v>76</v>
      </c>
      <c r="B35" s="60" t="s">
        <v>77</v>
      </c>
      <c r="C35" s="57"/>
      <c r="D35" s="57"/>
      <c r="E35" s="57" t="e">
        <f t="shared" ref="E35:E58" si="7">D35/C35*100</f>
        <v>#DIV/0!</v>
      </c>
      <c r="F35" s="57"/>
      <c r="G35" s="63"/>
      <c r="H35" s="64"/>
      <c r="I35" s="63">
        <f t="shared" ref="I35:I57" si="8">C35+F35</f>
        <v>0</v>
      </c>
      <c r="J35" s="57">
        <f t="shared" ref="J35:J57" si="9">D35+G35</f>
        <v>0</v>
      </c>
      <c r="K35" s="65" t="e">
        <f t="shared" ref="K35:K58" si="10">J35/I35*100</f>
        <v>#DIV/0!</v>
      </c>
    </row>
    <row r="36" spans="1:11" s="7" customFormat="1" ht="33.75" hidden="1" customHeight="1">
      <c r="A36" s="47" t="s">
        <v>68</v>
      </c>
      <c r="B36" s="60" t="s">
        <v>65</v>
      </c>
      <c r="C36" s="57"/>
      <c r="D36" s="57"/>
      <c r="E36" s="57" t="e">
        <f t="shared" si="7"/>
        <v>#DIV/0!</v>
      </c>
      <c r="F36" s="57"/>
      <c r="G36" s="63"/>
      <c r="H36" s="64"/>
      <c r="I36" s="63">
        <f t="shared" si="8"/>
        <v>0</v>
      </c>
      <c r="J36" s="57">
        <f t="shared" si="9"/>
        <v>0</v>
      </c>
      <c r="K36" s="65" t="e">
        <f t="shared" si="10"/>
        <v>#DIV/0!</v>
      </c>
    </row>
    <row r="37" spans="1:11" s="7" customFormat="1" ht="33.75" hidden="1" customHeight="1">
      <c r="A37" s="47" t="s">
        <v>78</v>
      </c>
      <c r="B37" s="60" t="s">
        <v>82</v>
      </c>
      <c r="C37" s="57"/>
      <c r="D37" s="57"/>
      <c r="E37" s="57" t="e">
        <f t="shared" si="7"/>
        <v>#DIV/0!</v>
      </c>
      <c r="F37" s="57"/>
      <c r="G37" s="63"/>
      <c r="H37" s="64"/>
      <c r="I37" s="63">
        <f t="shared" si="8"/>
        <v>0</v>
      </c>
      <c r="J37" s="57">
        <f t="shared" si="9"/>
        <v>0</v>
      </c>
      <c r="K37" s="65" t="e">
        <f t="shared" si="10"/>
        <v>#DIV/0!</v>
      </c>
    </row>
    <row r="38" spans="1:11" s="7" customFormat="1" ht="40.5" hidden="1" customHeight="1">
      <c r="A38" s="47" t="s">
        <v>79</v>
      </c>
      <c r="B38" s="60" t="s">
        <v>83</v>
      </c>
      <c r="C38" s="57"/>
      <c r="D38" s="57"/>
      <c r="E38" s="57" t="e">
        <f t="shared" si="7"/>
        <v>#DIV/0!</v>
      </c>
      <c r="F38" s="57"/>
      <c r="G38" s="63"/>
      <c r="H38" s="64"/>
      <c r="I38" s="63">
        <f t="shared" si="8"/>
        <v>0</v>
      </c>
      <c r="J38" s="57">
        <f t="shared" si="9"/>
        <v>0</v>
      </c>
      <c r="K38" s="65" t="e">
        <f t="shared" si="10"/>
        <v>#DIV/0!</v>
      </c>
    </row>
    <row r="39" spans="1:11" s="7" customFormat="1" ht="304.5" customHeight="1">
      <c r="A39" s="47" t="s">
        <v>78</v>
      </c>
      <c r="B39" s="60" t="s">
        <v>111</v>
      </c>
      <c r="C39" s="57">
        <v>175507.804</v>
      </c>
      <c r="D39" s="57">
        <v>173364.54702</v>
      </c>
      <c r="E39" s="57">
        <f t="shared" si="7"/>
        <v>98.778825253833162</v>
      </c>
      <c r="F39" s="57"/>
      <c r="G39" s="63"/>
      <c r="H39" s="64"/>
      <c r="I39" s="63">
        <f t="shared" si="8"/>
        <v>175507.804</v>
      </c>
      <c r="J39" s="57">
        <f t="shared" si="9"/>
        <v>173364.54702</v>
      </c>
      <c r="K39" s="65">
        <f t="shared" si="10"/>
        <v>98.778825253833162</v>
      </c>
    </row>
    <row r="40" spans="1:11" s="7" customFormat="1" ht="81.75" customHeight="1">
      <c r="A40" s="47" t="s">
        <v>86</v>
      </c>
      <c r="B40" s="60" t="s">
        <v>87</v>
      </c>
      <c r="C40" s="57">
        <v>66934.111000000004</v>
      </c>
      <c r="D40" s="57">
        <v>18768.596000000001</v>
      </c>
      <c r="E40" s="57">
        <f t="shared" si="7"/>
        <v>28.04040528752223</v>
      </c>
      <c r="F40" s="57"/>
      <c r="G40" s="63"/>
      <c r="H40" s="64"/>
      <c r="I40" s="63">
        <f t="shared" si="8"/>
        <v>66934.111000000004</v>
      </c>
      <c r="J40" s="57">
        <f t="shared" si="9"/>
        <v>18768.596000000001</v>
      </c>
      <c r="K40" s="65">
        <f t="shared" si="10"/>
        <v>28.04040528752223</v>
      </c>
    </row>
    <row r="41" spans="1:11" s="7" customFormat="1" ht="85.5" hidden="1" customHeight="1">
      <c r="A41" s="47" t="s">
        <v>96</v>
      </c>
      <c r="B41" s="60" t="s">
        <v>97</v>
      </c>
      <c r="C41" s="57"/>
      <c r="D41" s="57"/>
      <c r="E41" s="57" t="e">
        <f t="shared" si="7"/>
        <v>#DIV/0!</v>
      </c>
      <c r="F41" s="57"/>
      <c r="G41" s="63"/>
      <c r="H41" s="64"/>
      <c r="I41" s="63">
        <f t="shared" si="8"/>
        <v>0</v>
      </c>
      <c r="J41" s="57">
        <f t="shared" si="9"/>
        <v>0</v>
      </c>
      <c r="K41" s="65" t="e">
        <f t="shared" si="10"/>
        <v>#DIV/0!</v>
      </c>
    </row>
    <row r="42" spans="1:11" s="7" customFormat="1" ht="82.5" hidden="1" customHeight="1">
      <c r="A42" s="47" t="s">
        <v>91</v>
      </c>
      <c r="B42" s="60" t="s">
        <v>92</v>
      </c>
      <c r="C42" s="57"/>
      <c r="D42" s="57"/>
      <c r="E42" s="57" t="e">
        <f t="shared" si="7"/>
        <v>#DIV/0!</v>
      </c>
      <c r="F42" s="57"/>
      <c r="G42" s="63"/>
      <c r="H42" s="64"/>
      <c r="I42" s="63">
        <f t="shared" si="8"/>
        <v>0</v>
      </c>
      <c r="J42" s="57">
        <f t="shared" si="9"/>
        <v>0</v>
      </c>
      <c r="K42" s="65" t="e">
        <f t="shared" si="10"/>
        <v>#DIV/0!</v>
      </c>
    </row>
    <row r="43" spans="1:11" s="7" customFormat="1" ht="36.75" customHeight="1">
      <c r="A43" s="47" t="s">
        <v>57</v>
      </c>
      <c r="B43" s="60" t="s">
        <v>58</v>
      </c>
      <c r="C43" s="57">
        <v>68888.92022</v>
      </c>
      <c r="D43" s="57">
        <v>61537.074070000002</v>
      </c>
      <c r="E43" s="57">
        <f t="shared" si="7"/>
        <v>89.327970119837076</v>
      </c>
      <c r="F43" s="57">
        <v>22727</v>
      </c>
      <c r="G43" s="63"/>
      <c r="H43" s="64">
        <f>G43/F43*100</f>
        <v>0</v>
      </c>
      <c r="I43" s="63">
        <f t="shared" ref="I43:J48" si="11">C43+F43</f>
        <v>91615.92022</v>
      </c>
      <c r="J43" s="57">
        <f t="shared" si="11"/>
        <v>61537.074070000002</v>
      </c>
      <c r="K43" s="65">
        <f t="shared" si="10"/>
        <v>67.16853787227069</v>
      </c>
    </row>
    <row r="44" spans="1:11" s="7" customFormat="1" ht="111.75" customHeight="1">
      <c r="A44" s="47" t="s">
        <v>90</v>
      </c>
      <c r="B44" s="60" t="s">
        <v>106</v>
      </c>
      <c r="C44" s="57">
        <v>24700</v>
      </c>
      <c r="D44" s="57"/>
      <c r="E44" s="57">
        <f t="shared" si="7"/>
        <v>0</v>
      </c>
      <c r="F44" s="57"/>
      <c r="G44" s="63"/>
      <c r="H44" s="64"/>
      <c r="I44" s="63">
        <f t="shared" si="11"/>
        <v>24700</v>
      </c>
      <c r="J44" s="57">
        <f t="shared" si="11"/>
        <v>0</v>
      </c>
      <c r="K44" s="65">
        <f t="shared" si="10"/>
        <v>0</v>
      </c>
    </row>
    <row r="45" spans="1:11" s="7" customFormat="1" ht="111.75" customHeight="1">
      <c r="A45" s="47" t="s">
        <v>113</v>
      </c>
      <c r="B45" s="60" t="s">
        <v>114</v>
      </c>
      <c r="C45" s="57">
        <v>16485.900000000001</v>
      </c>
      <c r="D45" s="57"/>
      <c r="E45" s="57">
        <f t="shared" si="7"/>
        <v>0</v>
      </c>
      <c r="F45" s="57"/>
      <c r="G45" s="63"/>
      <c r="H45" s="64"/>
      <c r="I45" s="63">
        <f t="shared" si="11"/>
        <v>16485.900000000001</v>
      </c>
      <c r="J45" s="57"/>
      <c r="K45" s="65"/>
    </row>
    <row r="46" spans="1:11" s="7" customFormat="1" ht="66.75" customHeight="1">
      <c r="A46" s="47" t="s">
        <v>107</v>
      </c>
      <c r="B46" s="60" t="s">
        <v>108</v>
      </c>
      <c r="C46" s="57">
        <v>14154</v>
      </c>
      <c r="D46" s="57"/>
      <c r="E46" s="57">
        <f t="shared" si="7"/>
        <v>0</v>
      </c>
      <c r="F46" s="57"/>
      <c r="G46" s="63"/>
      <c r="H46" s="64"/>
      <c r="I46" s="63">
        <f t="shared" si="11"/>
        <v>14154</v>
      </c>
      <c r="J46" s="57">
        <f t="shared" si="11"/>
        <v>0</v>
      </c>
      <c r="K46" s="65">
        <f t="shared" si="10"/>
        <v>0</v>
      </c>
    </row>
    <row r="47" spans="1:11" s="7" customFormat="1" ht="114.75" customHeight="1">
      <c r="A47" s="47" t="s">
        <v>93</v>
      </c>
      <c r="B47" s="60" t="s">
        <v>102</v>
      </c>
      <c r="C47" s="57">
        <v>246569.55900000001</v>
      </c>
      <c r="D47" s="57">
        <v>141085.609</v>
      </c>
      <c r="E47" s="57">
        <f t="shared" si="7"/>
        <v>57.21939462932648</v>
      </c>
      <c r="F47" s="57">
        <v>94125.25</v>
      </c>
      <c r="G47" s="63">
        <v>13597.474</v>
      </c>
      <c r="H47" s="61">
        <f>G47/F47*100</f>
        <v>14.446149147014218</v>
      </c>
      <c r="I47" s="63">
        <f t="shared" si="11"/>
        <v>340694.80900000001</v>
      </c>
      <c r="J47" s="57">
        <f t="shared" si="11"/>
        <v>154683.08299999998</v>
      </c>
      <c r="K47" s="65">
        <f t="shared" si="10"/>
        <v>45.402242392251999</v>
      </c>
    </row>
    <row r="48" spans="1:11" s="7" customFormat="1" ht="58.5" customHeight="1">
      <c r="A48" s="47" t="s">
        <v>94</v>
      </c>
      <c r="B48" s="60" t="s">
        <v>95</v>
      </c>
      <c r="C48" s="57">
        <v>129.46248</v>
      </c>
      <c r="D48" s="57">
        <v>118.10198</v>
      </c>
      <c r="E48" s="57">
        <f t="shared" si="7"/>
        <v>91.224870711576045</v>
      </c>
      <c r="F48" s="57"/>
      <c r="G48" s="63"/>
      <c r="H48" s="64"/>
      <c r="I48" s="63">
        <f>C48+F48</f>
        <v>129.46248</v>
      </c>
      <c r="J48" s="57">
        <f t="shared" si="11"/>
        <v>118.10198</v>
      </c>
      <c r="K48" s="65">
        <f t="shared" si="10"/>
        <v>91.224870711576045</v>
      </c>
    </row>
    <row r="49" spans="1:11" s="7" customFormat="1" ht="79.5" customHeight="1">
      <c r="A49" s="47" t="s">
        <v>103</v>
      </c>
      <c r="B49" s="60" t="s">
        <v>104</v>
      </c>
      <c r="C49" s="57">
        <v>3271.1</v>
      </c>
      <c r="D49" s="57"/>
      <c r="E49" s="57">
        <f t="shared" si="7"/>
        <v>0</v>
      </c>
      <c r="F49" s="57"/>
      <c r="G49" s="63"/>
      <c r="H49" s="64"/>
      <c r="I49" s="63">
        <f t="shared" si="8"/>
        <v>3271.1</v>
      </c>
      <c r="J49" s="57">
        <f t="shared" si="9"/>
        <v>0</v>
      </c>
      <c r="K49" s="65">
        <f t="shared" si="10"/>
        <v>0</v>
      </c>
    </row>
    <row r="50" spans="1:11" s="7" customFormat="1" ht="28.5" hidden="1" customHeight="1">
      <c r="A50" s="47" t="s">
        <v>72</v>
      </c>
      <c r="B50" s="60" t="s">
        <v>71</v>
      </c>
      <c r="C50" s="57"/>
      <c r="D50" s="57"/>
      <c r="E50" s="57" t="e">
        <f t="shared" si="7"/>
        <v>#DIV/0!</v>
      </c>
      <c r="F50" s="57"/>
      <c r="G50" s="63"/>
      <c r="H50" s="64"/>
      <c r="I50" s="63">
        <f t="shared" si="8"/>
        <v>0</v>
      </c>
      <c r="J50" s="57">
        <f>D50</f>
        <v>0</v>
      </c>
      <c r="K50" s="65" t="e">
        <f t="shared" si="10"/>
        <v>#DIV/0!</v>
      </c>
    </row>
    <row r="51" spans="1:11" s="7" customFormat="1" ht="24.75" hidden="1" customHeight="1">
      <c r="A51" s="47" t="s">
        <v>84</v>
      </c>
      <c r="B51" s="60" t="s">
        <v>85</v>
      </c>
      <c r="C51" s="57"/>
      <c r="D51" s="57"/>
      <c r="E51" s="57" t="e">
        <f t="shared" si="7"/>
        <v>#DIV/0!</v>
      </c>
      <c r="F51" s="57"/>
      <c r="G51" s="63"/>
      <c r="H51" s="64"/>
      <c r="I51" s="63">
        <f t="shared" si="8"/>
        <v>0</v>
      </c>
      <c r="J51" s="57">
        <f>D51</f>
        <v>0</v>
      </c>
      <c r="K51" s="65" t="e">
        <f t="shared" si="10"/>
        <v>#DIV/0!</v>
      </c>
    </row>
    <row r="52" spans="1:11" s="7" customFormat="1" ht="27.75" hidden="1" customHeight="1">
      <c r="A52" s="47" t="s">
        <v>74</v>
      </c>
      <c r="B52" s="60" t="s">
        <v>75</v>
      </c>
      <c r="C52" s="57"/>
      <c r="D52" s="57"/>
      <c r="E52" s="57" t="e">
        <f t="shared" si="7"/>
        <v>#DIV/0!</v>
      </c>
      <c r="F52" s="57"/>
      <c r="G52" s="63"/>
      <c r="H52" s="64"/>
      <c r="I52" s="63">
        <f t="shared" si="8"/>
        <v>0</v>
      </c>
      <c r="J52" s="57">
        <f>D52</f>
        <v>0</v>
      </c>
      <c r="K52" s="65" t="e">
        <f t="shared" si="10"/>
        <v>#DIV/0!</v>
      </c>
    </row>
    <row r="53" spans="1:11" s="7" customFormat="1" ht="25.5" hidden="1" customHeight="1">
      <c r="A53" s="47" t="s">
        <v>98</v>
      </c>
      <c r="B53" s="60" t="s">
        <v>99</v>
      </c>
      <c r="C53" s="57"/>
      <c r="D53" s="57"/>
      <c r="E53" s="58" t="e">
        <f t="shared" si="7"/>
        <v>#DIV/0!</v>
      </c>
      <c r="F53" s="57"/>
      <c r="G53" s="63"/>
      <c r="H53" s="64"/>
      <c r="I53" s="63">
        <f t="shared" si="8"/>
        <v>0</v>
      </c>
      <c r="J53" s="57">
        <f>D53+G53</f>
        <v>0</v>
      </c>
      <c r="K53" s="65" t="e">
        <f t="shared" si="10"/>
        <v>#DIV/0!</v>
      </c>
    </row>
    <row r="54" spans="1:11" s="7" customFormat="1" ht="82.5" customHeight="1">
      <c r="A54" s="47" t="s">
        <v>100</v>
      </c>
      <c r="B54" s="60" t="s">
        <v>109</v>
      </c>
      <c r="C54" s="57">
        <v>23325.816999999999</v>
      </c>
      <c r="D54" s="57">
        <v>8997.7459999999992</v>
      </c>
      <c r="E54" s="57">
        <f t="shared" si="7"/>
        <v>38.574194421571598</v>
      </c>
      <c r="F54" s="57"/>
      <c r="G54" s="63"/>
      <c r="H54" s="64"/>
      <c r="I54" s="63">
        <f t="shared" si="8"/>
        <v>23325.816999999999</v>
      </c>
      <c r="J54" s="57">
        <f>D54</f>
        <v>8997.7459999999992</v>
      </c>
      <c r="K54" s="65">
        <f t="shared" si="10"/>
        <v>38.574194421571598</v>
      </c>
    </row>
    <row r="55" spans="1:11" s="7" customFormat="1" ht="45" customHeight="1">
      <c r="A55" s="51" t="s">
        <v>105</v>
      </c>
      <c r="B55" s="60" t="s">
        <v>110</v>
      </c>
      <c r="C55" s="57"/>
      <c r="D55" s="57"/>
      <c r="E55" s="58" t="e">
        <f t="shared" si="7"/>
        <v>#DIV/0!</v>
      </c>
      <c r="F55" s="57">
        <v>41086.937810000003</v>
      </c>
      <c r="G55" s="63">
        <v>18240.47681</v>
      </c>
      <c r="H55" s="61">
        <f>G55/F55*100</f>
        <v>44.394831501802784</v>
      </c>
      <c r="I55" s="63">
        <f t="shared" si="8"/>
        <v>41086.937810000003</v>
      </c>
      <c r="J55" s="57">
        <f t="shared" si="9"/>
        <v>18240.47681</v>
      </c>
      <c r="K55" s="65">
        <f t="shared" si="10"/>
        <v>44.394831501802784</v>
      </c>
    </row>
    <row r="56" spans="1:11" s="7" customFormat="1" ht="33" customHeight="1">
      <c r="A56" s="74" t="s">
        <v>69</v>
      </c>
      <c r="B56" s="75" t="s">
        <v>70</v>
      </c>
      <c r="C56" s="76"/>
      <c r="D56" s="76"/>
      <c r="E56" s="77"/>
      <c r="F56" s="76">
        <v>325</v>
      </c>
      <c r="G56" s="78"/>
      <c r="H56" s="79">
        <f>G56/F56*100</f>
        <v>0</v>
      </c>
      <c r="I56" s="78">
        <f t="shared" si="8"/>
        <v>325</v>
      </c>
      <c r="J56" s="76">
        <f t="shared" si="9"/>
        <v>0</v>
      </c>
      <c r="K56" s="80">
        <f t="shared" si="10"/>
        <v>0</v>
      </c>
    </row>
    <row r="57" spans="1:11" s="7" customFormat="1" ht="20.25" customHeight="1" thickBot="1">
      <c r="A57" s="69" t="s">
        <v>63</v>
      </c>
      <c r="B57" s="70" t="s">
        <v>62</v>
      </c>
      <c r="C57" s="71">
        <v>185404.73379999999</v>
      </c>
      <c r="D57" s="71">
        <v>125842.73940999999</v>
      </c>
      <c r="E57" s="71">
        <f t="shared" si="7"/>
        <v>67.874609688094168</v>
      </c>
      <c r="F57" s="71">
        <v>10163.8696</v>
      </c>
      <c r="G57" s="72">
        <v>3163.8696</v>
      </c>
      <c r="H57" s="71">
        <f>G57/F57*100</f>
        <v>31.128592991787301</v>
      </c>
      <c r="I57" s="72">
        <f t="shared" si="8"/>
        <v>195568.60339999999</v>
      </c>
      <c r="J57" s="71">
        <f t="shared" si="9"/>
        <v>129006.60901</v>
      </c>
      <c r="K57" s="73">
        <f t="shared" si="10"/>
        <v>65.96488739357639</v>
      </c>
    </row>
    <row r="58" spans="1:11" s="7" customFormat="1" ht="22.5" customHeight="1" thickTop="1">
      <c r="A58" s="66" t="s">
        <v>59</v>
      </c>
      <c r="B58" s="67" t="s">
        <v>64</v>
      </c>
      <c r="C58" s="68">
        <f>SUM(C34:C57)</f>
        <v>21557446.199620008</v>
      </c>
      <c r="D58" s="68">
        <f>SUM(D34:D57)</f>
        <v>12126329.401359998</v>
      </c>
      <c r="E58" s="68">
        <f t="shared" si="7"/>
        <v>56.25123351379974</v>
      </c>
      <c r="F58" s="68">
        <f>SUM(F34:F57)</f>
        <v>2430085.2232999997</v>
      </c>
      <c r="G58" s="68">
        <f>SUM(G34:G57)</f>
        <v>581342.91924999992</v>
      </c>
      <c r="H58" s="68">
        <f>G58/F58*100</f>
        <v>23.922737921946197</v>
      </c>
      <c r="I58" s="68">
        <f>C58+F58</f>
        <v>23987531.422920007</v>
      </c>
      <c r="J58" s="68">
        <f>D58+G58</f>
        <v>12707672.320609998</v>
      </c>
      <c r="K58" s="68">
        <f t="shared" si="10"/>
        <v>52.976157056610916</v>
      </c>
    </row>
    <row r="59" spans="1:11" s="7" customFormat="1" ht="34.5" customHeight="1">
      <c r="A59" s="34"/>
      <c r="B59" s="35"/>
      <c r="C59" s="36"/>
      <c r="D59" s="36"/>
      <c r="E59" s="36"/>
      <c r="F59" s="36"/>
      <c r="G59" s="36"/>
      <c r="H59" s="36"/>
      <c r="I59" s="36"/>
      <c r="J59" s="36"/>
      <c r="K59" s="36"/>
    </row>
    <row r="60" spans="1:11" ht="27" customHeight="1">
      <c r="A60" s="8"/>
      <c r="B60" s="3"/>
      <c r="C60" s="24"/>
      <c r="D60" s="18"/>
      <c r="E60" s="18"/>
      <c r="F60" s="18"/>
      <c r="G60" s="18"/>
      <c r="I60" s="30"/>
      <c r="J60" s="30"/>
      <c r="K60" s="30"/>
    </row>
    <row r="61" spans="1:11" ht="0.75" customHeight="1">
      <c r="A61" s="8"/>
      <c r="B61" s="3"/>
      <c r="C61" s="18"/>
      <c r="D61" s="4"/>
      <c r="E61" s="4"/>
      <c r="F61" s="18"/>
      <c r="G61" s="18"/>
    </row>
    <row r="62" spans="1:11">
      <c r="A62" s="8"/>
      <c r="B62" s="22"/>
      <c r="C62" s="38"/>
      <c r="D62" s="24"/>
      <c r="E62" s="24"/>
      <c r="F62" s="30"/>
      <c r="G62" s="30"/>
      <c r="H62" s="30"/>
      <c r="I62" s="30"/>
      <c r="J62" s="30"/>
      <c r="K62" s="30"/>
    </row>
    <row r="63" spans="1:11">
      <c r="A63" s="20"/>
      <c r="B63" s="9"/>
      <c r="C63" s="39"/>
      <c r="D63" s="39"/>
      <c r="E63" s="39"/>
      <c r="F63" s="37"/>
      <c r="G63" s="39"/>
      <c r="H63" s="39"/>
      <c r="I63" s="39"/>
      <c r="J63" s="39"/>
      <c r="K63" s="39"/>
    </row>
    <row r="64" spans="1:11">
      <c r="A64" s="20"/>
      <c r="B64" s="5"/>
      <c r="C64" s="40"/>
      <c r="D64" s="30"/>
      <c r="E64" s="30"/>
      <c r="F64" s="24"/>
      <c r="G64" s="24"/>
      <c r="H64" s="30"/>
      <c r="I64" s="30"/>
      <c r="J64" s="30"/>
      <c r="K64" s="30"/>
    </row>
    <row r="65" spans="1:11">
      <c r="A65" s="20"/>
      <c r="B65" s="10"/>
      <c r="C65" s="41"/>
      <c r="D65" s="42"/>
      <c r="E65" s="42"/>
      <c r="F65" s="43"/>
      <c r="G65" s="43"/>
      <c r="H65" s="30"/>
      <c r="I65" s="30"/>
      <c r="J65" s="30"/>
      <c r="K65" s="30"/>
    </row>
    <row r="66" spans="1:11">
      <c r="A66" s="20"/>
      <c r="B66" s="10"/>
      <c r="C66" s="19"/>
      <c r="D66" s="32"/>
      <c r="E66" s="11"/>
      <c r="F66" s="11"/>
      <c r="G66" s="11"/>
    </row>
    <row r="67" spans="1:11">
      <c r="A67" s="82"/>
      <c r="B67" s="83"/>
      <c r="C67" s="12"/>
      <c r="D67" s="12"/>
      <c r="E67" s="12"/>
      <c r="F67" s="13"/>
      <c r="G67" s="13"/>
    </row>
    <row r="68" spans="1:11" ht="30.75" customHeight="1">
      <c r="A68" s="81"/>
      <c r="B68" s="81"/>
      <c r="C68" s="21"/>
      <c r="D68" s="21"/>
      <c r="E68" s="21"/>
      <c r="F68" s="13"/>
      <c r="G68" s="13"/>
    </row>
    <row r="69" spans="1:11" ht="27.75" customHeight="1">
      <c r="A69" s="15"/>
      <c r="B69" s="16"/>
      <c r="C69" s="14"/>
      <c r="D69" s="14"/>
      <c r="E69" s="14"/>
      <c r="F69" s="11"/>
      <c r="G69" s="11"/>
    </row>
    <row r="70" spans="1:11" ht="25.5" customHeight="1">
      <c r="A70" s="15"/>
      <c r="B70" s="16"/>
      <c r="C70" s="16"/>
      <c r="D70" s="11"/>
      <c r="E70" s="11"/>
      <c r="F70" s="11"/>
      <c r="G70" s="11"/>
    </row>
    <row r="71" spans="1:11">
      <c r="A71" s="15"/>
      <c r="B71" s="16"/>
      <c r="C71" s="16"/>
      <c r="D71" s="11"/>
      <c r="E71" s="11"/>
      <c r="F71" s="11"/>
      <c r="G71" s="11"/>
    </row>
    <row r="72" spans="1:11">
      <c r="A72" s="15"/>
      <c r="B72" s="16"/>
      <c r="C72" s="16"/>
      <c r="D72" s="11"/>
      <c r="E72" s="11"/>
      <c r="F72" s="11"/>
      <c r="G72" s="11"/>
    </row>
    <row r="73" spans="1:11">
      <c r="A73" s="15"/>
      <c r="B73" s="16"/>
      <c r="C73" s="16"/>
      <c r="D73" s="11"/>
      <c r="E73" s="11"/>
      <c r="F73" s="11"/>
      <c r="G73" s="11"/>
    </row>
    <row r="74" spans="1:11">
      <c r="A74" s="15"/>
      <c r="B74" s="16"/>
      <c r="C74" s="16"/>
      <c r="D74" s="11"/>
      <c r="E74" s="11"/>
      <c r="F74" s="11"/>
      <c r="G74" s="11"/>
    </row>
  </sheetData>
  <mergeCells count="12">
    <mergeCell ref="G1:K1"/>
    <mergeCell ref="A2:K2"/>
    <mergeCell ref="A3:K3"/>
    <mergeCell ref="A4:K4"/>
    <mergeCell ref="I6:K6"/>
    <mergeCell ref="A5:J5"/>
    <mergeCell ref="A68:B68"/>
    <mergeCell ref="A67:B67"/>
    <mergeCell ref="A6:A7"/>
    <mergeCell ref="B6:B7"/>
    <mergeCell ref="C6:E6"/>
    <mergeCell ref="F6:H6"/>
  </mergeCells>
  <phoneticPr fontId="0" type="noConversion"/>
  <printOptions horizontalCentered="1"/>
  <pageMargins left="7.874015748031496E-2" right="3.937007874015748E-2" top="0.35433070866141736" bottom="0.27559055118110237" header="0.23622047244094491" footer="0.19685039370078741"/>
  <pageSetup paperSize="9" scale="80" orientation="landscape" r:id="rId1"/>
  <headerFooter alignWithMargins="0"/>
  <rowBreaks count="2" manualBreakCount="2">
    <brk id="26" max="10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2026</vt:lpstr>
      <vt:lpstr>'2026'!Заголовки_для_друку</vt:lpstr>
      <vt:lpstr>'2026'!Область_друку</vt:lpstr>
    </vt:vector>
  </TitlesOfParts>
  <Company>FD_BUD_SEC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Illia</dc:creator>
  <cp:lastModifiedBy>Людмила Заїка</cp:lastModifiedBy>
  <cp:lastPrinted>2026-07-13T07:30:21Z</cp:lastPrinted>
  <dcterms:created xsi:type="dcterms:W3CDTF">2001-07-11T13:17:26Z</dcterms:created>
  <dcterms:modified xsi:type="dcterms:W3CDTF">2026-07-15T08:52:01Z</dcterms:modified>
</cp:coreProperties>
</file>